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D4AB6B1-963C-4585-99C5-5D05FBBF5ECD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2024'!$A$1:$AB$41</definedName>
    <definedName name="_xlnm.Print_Area" localSheetId="15">'MART 2026'!$P$2:$AD$15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23" l="1"/>
  <c r="Q14" i="23"/>
  <c r="Q12" i="23"/>
  <c r="Q11" i="23"/>
  <c r="Q10" i="23"/>
  <c r="Q9" i="23"/>
  <c r="Q8" i="23"/>
  <c r="Q6" i="23"/>
  <c r="Q5" i="23"/>
  <c r="Q4" i="23"/>
  <c r="Q3" i="23"/>
  <c r="AC2" i="23"/>
  <c r="L36" i="22"/>
  <c r="J35" i="22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N1" i="23"/>
  <c r="Q15" i="22"/>
  <c r="Q14" i="22"/>
  <c r="Q12" i="22"/>
  <c r="Q11" i="22"/>
  <c r="Q10" i="22"/>
  <c r="Q9" i="22"/>
  <c r="Q8" i="22"/>
  <c r="Q6" i="22"/>
  <c r="Q5" i="22"/>
  <c r="Q4" i="22"/>
  <c r="Q3" i="22"/>
  <c r="Q15" i="21"/>
  <c r="Q14" i="21"/>
  <c r="Q12" i="21"/>
  <c r="Q11" i="21"/>
  <c r="Q10" i="21"/>
  <c r="Q9" i="21"/>
  <c r="Q8" i="21"/>
  <c r="Q6" i="21"/>
  <c r="Q5" i="21"/>
  <c r="Q4" i="21"/>
  <c r="Q3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Q9" i="20"/>
  <c r="Q8" i="20"/>
  <c r="Q7" i="20"/>
  <c r="Q6" i="20"/>
  <c r="Q5" i="20"/>
  <c r="Q4" i="20"/>
  <c r="Q3" i="20"/>
  <c r="J4" i="15"/>
  <c r="J5" i="15" s="1"/>
  <c r="N1" i="20"/>
  <c r="N1" i="19"/>
  <c r="Q11" i="19"/>
  <c r="Q10" i="19"/>
  <c r="Q9" i="19"/>
  <c r="Q7" i="19"/>
  <c r="Q6" i="19"/>
  <c r="Q5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8"/>
  <c r="J36" i="25" l="1"/>
  <c r="J4" i="25"/>
  <c r="J5" i="25" s="1"/>
  <c r="J4" i="24"/>
  <c r="J36" i="24"/>
  <c r="J5" i="24"/>
  <c r="F37" i="23"/>
  <c r="J4" i="23" s="1"/>
  <c r="F37" i="22"/>
  <c r="J4" i="22" s="1"/>
  <c r="F37" i="21"/>
  <c r="J4" i="21" s="1"/>
  <c r="J5" i="21" s="1"/>
  <c r="F37" i="20"/>
  <c r="J4" i="20" s="1"/>
  <c r="Q18" i="18"/>
  <c r="Q17" i="18"/>
  <c r="Q16" i="18"/>
  <c r="Q12" i="17"/>
  <c r="Q11" i="17"/>
  <c r="Q10" i="17"/>
  <c r="Q8" i="17"/>
  <c r="Q7" i="17"/>
  <c r="Q5" i="17"/>
  <c r="Q4" i="17"/>
  <c r="Q3" i="17"/>
  <c r="Q3" i="18"/>
  <c r="Q4" i="18"/>
  <c r="Q5" i="18"/>
  <c r="Q7" i="18"/>
  <c r="Q8" i="18"/>
  <c r="Q10" i="18"/>
  <c r="Q11" i="18"/>
  <c r="Q12" i="18"/>
  <c r="Q14" i="18"/>
  <c r="Q13" i="18"/>
  <c r="Q5" i="16"/>
  <c r="Q4" i="16"/>
  <c r="Q3" i="16"/>
  <c r="Q6" i="14"/>
  <c r="Q5" i="14"/>
  <c r="Q4" i="14"/>
  <c r="Q3" i="14"/>
  <c r="Q6" i="15"/>
  <c r="Q5" i="15"/>
  <c r="Q4" i="15"/>
  <c r="Q3" i="15"/>
  <c r="Q7" i="13"/>
  <c r="Q6" i="13"/>
  <c r="Q4" i="13"/>
  <c r="Q3" i="13"/>
  <c r="Q14" i="11"/>
  <c r="Q13" i="11"/>
  <c r="Q12" i="11"/>
  <c r="R7" i="11"/>
  <c r="J5" i="10"/>
  <c r="J5" i="9"/>
  <c r="J5" i="8"/>
  <c r="R24" i="10"/>
  <c r="R24" i="9"/>
  <c r="AC2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4" i="8"/>
  <c r="F37" i="8" s="1"/>
  <c r="AB16" i="7"/>
  <c r="AB8" i="7"/>
  <c r="AC2" i="19"/>
  <c r="AC2" i="18"/>
  <c r="AC2" i="17"/>
  <c r="AC2" i="16"/>
  <c r="AC2" i="15"/>
  <c r="AC2" i="14"/>
  <c r="AC2" i="13"/>
  <c r="AC2" i="12"/>
  <c r="AC2" i="11"/>
  <c r="AC2" i="10"/>
  <c r="AC2" i="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N34" i="7"/>
  <c r="L36" i="25" l="1"/>
  <c r="L36" i="24"/>
  <c r="J36" i="23"/>
  <c r="J5" i="23"/>
  <c r="J36" i="21"/>
  <c r="J36" i="22"/>
  <c r="J5" i="22"/>
  <c r="L36" i="21"/>
  <c r="J36" i="20"/>
  <c r="J5" i="20"/>
  <c r="F37" i="12"/>
  <c r="F37" i="19"/>
  <c r="J4" i="19" s="1"/>
  <c r="F37" i="18"/>
  <c r="J36" i="18" s="1"/>
  <c r="F37" i="17"/>
  <c r="F37" i="16"/>
  <c r="J36" i="16" s="1"/>
  <c r="F37" i="15"/>
  <c r="F37" i="14"/>
  <c r="J36" i="14" s="1"/>
  <c r="F37" i="13"/>
  <c r="J36" i="13" s="1"/>
  <c r="F37" i="11"/>
  <c r="F37" i="10"/>
  <c r="J36" i="10" s="1"/>
  <c r="F37" i="9"/>
  <c r="J36" i="9" s="1"/>
  <c r="J4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3" l="1"/>
  <c r="L36" i="20"/>
  <c r="J36" i="19"/>
  <c r="J5" i="19"/>
  <c r="J4" i="18"/>
  <c r="J5" i="18" s="1"/>
  <c r="J4" i="17"/>
  <c r="J5" i="17" s="1"/>
  <c r="J36" i="17"/>
  <c r="J4" i="16"/>
  <c r="J5" i="16" s="1"/>
  <c r="L36" i="16" s="1"/>
  <c r="J4" i="13"/>
  <c r="J5" i="13" s="1"/>
  <c r="J36" i="12"/>
  <c r="J4" i="12"/>
  <c r="J5" i="12" s="1"/>
  <c r="J36" i="11"/>
  <c r="J4" i="11"/>
  <c r="J5" i="11" s="1"/>
  <c r="J4" i="10"/>
  <c r="J36" i="8"/>
  <c r="J4" i="9"/>
  <c r="J36" i="15"/>
  <c r="J4" i="14"/>
  <c r="J5" i="14" s="1"/>
  <c r="F37" i="7"/>
  <c r="J36" i="7" s="1"/>
  <c r="L36" i="19" l="1"/>
  <c r="L36" i="18"/>
  <c r="L36" i="17"/>
  <c r="L36" i="15"/>
  <c r="L36" i="14"/>
  <c r="L36" i="13"/>
  <c r="L36" i="12"/>
  <c r="L36" i="11"/>
  <c r="L36" i="10"/>
  <c r="N36" i="10" s="1"/>
  <c r="L36" i="9"/>
  <c r="N36" i="9" s="1"/>
  <c r="L36" i="8"/>
  <c r="N36" i="8" s="1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6F72AB10-1D70-4C77-B061-360FF7A76A03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18832 lt x 0,40 tl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N8" authorId="0" shapeId="0" xr:uid="{BD36158F-E110-44EA-A6A2-964DE58366A7}">
      <text>
        <r>
          <rPr>
            <b/>
            <sz val="9"/>
            <color indexed="81"/>
            <rFont val="Tahoma"/>
            <family val="2"/>
            <charset val="162"/>
          </rPr>
          <t>Yağ Oranı 3  1 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<sst xmlns="http://schemas.openxmlformats.org/spreadsheetml/2006/main" count="1845" uniqueCount="214">
  <si>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</si>
  <si>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</si>
  <si>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</si>
  <si>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</si>
  <si>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</si>
  <si>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</si>
  <si>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</si>
  <si>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</si>
  <si>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</si>
  <si>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</si>
  <si>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</si>
  <si>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</si>
  <si>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</si>
  <si>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</si>
  <si>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</si>
  <si>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</si>
  <si>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</si>
  <si>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</si>
  <si>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</si>
  <si>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</si>
  <si>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</si>
  <si>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</si>
  <si>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</si>
  <si>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</si>
  <si>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</si>
  <si>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</si>
  <si>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</si>
  <si>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</si>
  <si>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</si>
  <si>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</si>
  <si>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</si>
  <si>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</si>
  <si>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</si>
  <si>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RAMAZAN DÜZGÜN</t>
  </si>
  <si>
    <t>MISIR</t>
  </si>
  <si>
    <t>30</t>
  </si>
  <si>
    <t>YM2</t>
  </si>
  <si>
    <t>Satış</t>
  </si>
  <si>
    <t>BERSAN TAMAMLAYICI BESİ YEMİ</t>
  </si>
  <si>
    <t>40</t>
  </si>
  <si>
    <t>BEŞYEM LALE SÜT YEMİ PELET</t>
  </si>
  <si>
    <t>AD</t>
  </si>
  <si>
    <t>BEŞYEM ORKİDE BUZAĞI BÜYÜTME YEMİ PELET</t>
  </si>
  <si>
    <t>BERSAN SIĞIR SÜT YEMİ 21 PROTEİN PELET</t>
  </si>
  <si>
    <t>KASIM SÜTÜNE YAZILDI</t>
  </si>
  <si>
    <t>ARPA YEMİ</t>
  </si>
  <si>
    <t>MISIR YEMİ ÇUVALLI</t>
  </si>
  <si>
    <t>LALE SÜT YEMİ PELET</t>
  </si>
  <si>
    <t>ORKİDE BUZAĞI BÜYÜTME YEMİ PELET</t>
  </si>
  <si>
    <t>SOYA KÜSPESİ</t>
  </si>
  <si>
    <t>INTE-BUFFER 25 KG</t>
  </si>
  <si>
    <t>GÜNEY SÜT YEMİ 19 PREMİUM</t>
  </si>
  <si>
    <t>64KG</t>
  </si>
  <si>
    <t>H. EYYÜP AĞA</t>
  </si>
  <si>
    <t>45</t>
  </si>
  <si>
    <t>ONURLAR KARIŞIMLI ARPA YEMİ</t>
  </si>
  <si>
    <t>ONURLAR KARIŞIMLI MISIR YEMİ ÇUVALLI</t>
  </si>
  <si>
    <t>YM4</t>
  </si>
  <si>
    <t>ARALIK SÜTÜNE YAZILDI</t>
  </si>
  <si>
    <t>Z. EYYÜP AĞA</t>
  </si>
  <si>
    <t>0</t>
  </si>
  <si>
    <t>EA1</t>
  </si>
  <si>
    <t>ACTİVE D BOLUS 1*24 AD</t>
  </si>
  <si>
    <t>Süt Vade</t>
  </si>
  <si>
    <t>MIKNATIS SONDASI YAYLI BÜYÜK</t>
  </si>
  <si>
    <t>RUMAGNET JAPON METAL BAŞLI</t>
  </si>
  <si>
    <t>1</t>
  </si>
  <si>
    <t>Süt Vade - Teslim Tarihi</t>
  </si>
  <si>
    <t>BEŞYEM ORKİDE BUZAĞI BÜYÜTME PELET</t>
  </si>
  <si>
    <t>Süt Vade - Tes.Tar. 15/01/2025</t>
  </si>
  <si>
    <t>OCAK SÜTÜNE YAZILDI</t>
  </si>
  <si>
    <t>BEŞYEM SOYA KÜSPESİ</t>
  </si>
  <si>
    <t>Ocak Sütünden düşülecek</t>
  </si>
  <si>
    <t>ONURLAR KARIŞIMLI ARPA YEMİ ÇUVALLI</t>
  </si>
  <si>
    <t>GÜNEY SÜT SOYA KÜSPESİ</t>
  </si>
  <si>
    <t>-8</t>
  </si>
  <si>
    <t>DIP-IO 5000 22 KG</t>
  </si>
  <si>
    <t>Süt Vade - Tes.Tar. 04/01/2025</t>
  </si>
  <si>
    <t>Yağ Cezası</t>
  </si>
  <si>
    <t>AK GIDA ALKALİ</t>
  </si>
  <si>
    <t>13</t>
  </si>
  <si>
    <t>-15</t>
  </si>
  <si>
    <t>Şubat sütünde kesilecek</t>
  </si>
  <si>
    <t>Ocak Sütünde kesilecek</t>
  </si>
  <si>
    <t>ENJEKTÖR MİKA 20 CC</t>
  </si>
  <si>
    <t>%20 İNDİRİLECEK KDV</t>
  </si>
  <si>
    <t>Ocak Sütünde kes.(ENJEKTÖR MİKA 20 CC KDV.Sİ)</t>
  </si>
  <si>
    <t>YEM</t>
  </si>
  <si>
    <t>Kalite Cezası</t>
  </si>
  <si>
    <t>3</t>
  </si>
  <si>
    <t>Arpa 30 Ad</t>
  </si>
  <si>
    <t>Mısır 30 Ad</t>
  </si>
  <si>
    <t>Lale Süt 300 Ad</t>
  </si>
  <si>
    <t>Orkide Buz.5 Ad</t>
  </si>
  <si>
    <t>ŞUBAT  SÜTÜNE YAZILDI</t>
  </si>
  <si>
    <t>-12</t>
  </si>
  <si>
    <t>Şubat Sütünde kesilecek</t>
  </si>
  <si>
    <t>Active D  Bolus 5 Ad</t>
  </si>
  <si>
    <t>Ramazan düzgün Ünlü Süt Müşteri</t>
  </si>
  <si>
    <t>+90 552 664 08 61</t>
  </si>
  <si>
    <t>20/03/2025 te Ramazan Erten dedi</t>
  </si>
  <si>
    <t>Hesap tan Kaldırılacak dedi</t>
  </si>
  <si>
    <t>12</t>
  </si>
  <si>
    <t>GOLD MISIR FLAKE</t>
  </si>
  <si>
    <t>Mart Sütünde kesilecek</t>
  </si>
  <si>
    <t>GOLD ARPA FLAKE</t>
  </si>
  <si>
    <t>V. EYYÜP AĞA</t>
  </si>
  <si>
    <t>MART SÜTÜNE YAZILDI</t>
  </si>
  <si>
    <t>0.03.2025</t>
  </si>
  <si>
    <t>Süzek 2 AD</t>
  </si>
  <si>
    <t>Mart (Yağ Oranı 3,15) 21.087,50 Lt X 0,05 TL</t>
  </si>
  <si>
    <t>KAMER SOYA</t>
  </si>
  <si>
    <t>Mısır Flake 30 Ad.</t>
  </si>
  <si>
    <t>Arpa Flake 30 Ad.</t>
  </si>
  <si>
    <t>Kamer Soya 10 Ad.</t>
  </si>
  <si>
    <t>NİSAN SÜTÜNE YAZILDI</t>
  </si>
  <si>
    <t>Yağ  (3,1)  14.244 Lt x 0,25 tl</t>
  </si>
  <si>
    <t>Nisan Sütünden Kesilecek</t>
  </si>
  <si>
    <t>Z.EYYÜP AĞA</t>
  </si>
  <si>
    <t>V.EYYÜP AĞA</t>
  </si>
  <si>
    <t>MAYIS SÜTÜNE YAZILDI</t>
  </si>
  <si>
    <t>Gold Mısır Flake 30 Ad.</t>
  </si>
  <si>
    <t>Gold Arpa Flake 30 Ad.</t>
  </si>
  <si>
    <t>AK GIDA  ASİT (25 Kg)</t>
  </si>
  <si>
    <t>AK GIDA ALKALİ (25 kg)</t>
  </si>
  <si>
    <t>Ak Gıda Asit 1 Ad.</t>
  </si>
  <si>
    <t>Ak Gıda Alkali 1 Ad.</t>
  </si>
  <si>
    <t>Yağ (2,2 2,2 2,3 2,5)</t>
  </si>
  <si>
    <t>AkGıda Alka. İad 1 Ad.</t>
  </si>
  <si>
    <t>26.06.2025 İade edildi</t>
  </si>
  <si>
    <t>01-07 Arası Yağ (2,6)  0,25 TL</t>
  </si>
  <si>
    <t>Gold Mıs. Flak. 30 Ad.</t>
  </si>
  <si>
    <t>Gold Arpç Flak. 29 Ad.</t>
  </si>
  <si>
    <t>HAZİRAN SÜTÜNE YAZILDI</t>
  </si>
  <si>
    <t>AKPRO BUZAĞI - 2</t>
  </si>
  <si>
    <t>AKPRO SÜT ÖZEL - 2</t>
  </si>
  <si>
    <t>Ağustos Sütünden Kesilecek</t>
  </si>
  <si>
    <t>Akpro Buz. 20 Ad.</t>
  </si>
  <si>
    <t>Akpro Süt Özel 300 Ad.</t>
  </si>
  <si>
    <t>Gold Arpa Flake 25 Ad.</t>
  </si>
  <si>
    <t>Gold Mısır Flake 25 Ad.</t>
  </si>
  <si>
    <t>AĞUSTOS SÜTÜNE YAZILDI</t>
  </si>
  <si>
    <t>07/08 440 LT ANTİBİYOTİKLİ 7 TL</t>
  </si>
  <si>
    <t>12/08 525 LT ANTİB. 10 TL</t>
  </si>
  <si>
    <t>Eylül Sütünden Kesilecek</t>
  </si>
  <si>
    <t>BİLİM K.K. TAHSİLAT</t>
  </si>
  <si>
    <t>08/09 557 LT ANTB. 12 TL</t>
  </si>
  <si>
    <t>GoldMısır Flake 25 Ad.</t>
  </si>
  <si>
    <t>EYLÜL SÜTÜNE YAZILDI</t>
  </si>
  <si>
    <t>Ekim Sütünden Kesilecek</t>
  </si>
  <si>
    <t>1-2-3 HAFTA YAĞ (3,1-2,5-2,7)</t>
  </si>
  <si>
    <t>D.EYYÜP AĞA</t>
  </si>
  <si>
    <t>BİLİM K.K. ÇEKİMİ</t>
  </si>
  <si>
    <t>İSAK BEY TALİMATI İLE İPTAL EDİLMİŞTİR.</t>
  </si>
  <si>
    <t>Gold Arpa Flake 10 Ad.</t>
  </si>
  <si>
    <t>Gold Mısır Flake 60 Ad.</t>
  </si>
  <si>
    <t>EKİM SÜTÜNE YAZILDI</t>
  </si>
  <si>
    <t>SODYUM BİKARBONAT</t>
  </si>
  <si>
    <t>Kasım Sütünden Kesilecek</t>
  </si>
  <si>
    <t>ENFESYEM ARPA FLAKE YEMİ</t>
  </si>
  <si>
    <t>ENFESYEM MISIR FLAKE YEMİ</t>
  </si>
  <si>
    <t>SMART DORA SOYA KÜSPESİ</t>
  </si>
  <si>
    <t>YEMCİ BEY BUZAĞI BÜYÜTME</t>
  </si>
  <si>
    <t>YEMCİ BEY SÜT PİK YEMİ</t>
  </si>
  <si>
    <t>Aralık Sütünden Kesilecek</t>
  </si>
  <si>
    <t>V.EYYÜPAĞA</t>
  </si>
  <si>
    <t>Beşyem Lale Süt 300 Ad.</t>
  </si>
  <si>
    <t>Beşyem Orkide 15 Ad.</t>
  </si>
  <si>
    <t>Soda 10 Ad.</t>
  </si>
  <si>
    <t>Arpa Flake 10 Ad.</t>
  </si>
  <si>
    <t>Mısır Flake 60 Ad.</t>
  </si>
  <si>
    <t xml:space="preserve">KASIM SÜTÜNE YAZILDI </t>
  </si>
  <si>
    <t>AVANS</t>
  </si>
  <si>
    <t>ZİRAAT ÇEK- 254432</t>
  </si>
  <si>
    <t>OCAK SÜTÜNE YAZILACAK</t>
  </si>
  <si>
    <t>20</t>
  </si>
  <si>
    <t>BAŞHAN K.K.ÇEKİMİ</t>
  </si>
  <si>
    <t>Soya 25 Ad.</t>
  </si>
  <si>
    <t>Yemcibey Buz.Büy. 20 Ad.</t>
  </si>
  <si>
    <t>Süt Pik 300 Ad.</t>
  </si>
  <si>
    <t>Mısır 60 Ad.</t>
  </si>
  <si>
    <t xml:space="preserve">YAĞ (2,7) </t>
  </si>
  <si>
    <t>21/12  588,5 LT ANTİBİYOTİKLİ 15 TL</t>
  </si>
  <si>
    <t>YAĞ (2,7) 4. HAFTA</t>
  </si>
  <si>
    <t>YAĞ (2,8) 2. HAFTA</t>
  </si>
  <si>
    <t>SMART DORA KONSANTRE YEM</t>
  </si>
  <si>
    <t>YEMCİ BEY SÜT 19</t>
  </si>
  <si>
    <t>YMA</t>
  </si>
  <si>
    <t>Ocak Sütünden Kesilecek</t>
  </si>
  <si>
    <t>ARPA FLAKE ÇUVALLI</t>
  </si>
  <si>
    <t>MISIR FLAKE ÇUVALLI</t>
  </si>
  <si>
    <t>Z.EYYÜPAĞA</t>
  </si>
  <si>
    <t>Soya 30 Ad.</t>
  </si>
  <si>
    <t>Buzağı Büy.20 Ad.</t>
  </si>
  <si>
    <t>Yemcibey Süt 19 30 Ad.</t>
  </si>
  <si>
    <t>Yemcibey Süt Pik 270 Ad.</t>
  </si>
  <si>
    <t>Buzağı Büy.10 Ad.</t>
  </si>
  <si>
    <t>BEŞYEM ŞEBNEM SÜT YEMİ</t>
  </si>
  <si>
    <t>Mart Sütünden Kesilecek</t>
  </si>
  <si>
    <t>KULA YAĞ K.K.ÇEKİMİ</t>
  </si>
  <si>
    <t>AYBAK SOYA KÜSPESİ</t>
  </si>
  <si>
    <t>GÖKCAN ARPA FLAKE</t>
  </si>
  <si>
    <t>Şubat Sütünden Kesilecek</t>
  </si>
  <si>
    <t>Soya 10 Ad.</t>
  </si>
  <si>
    <t>Orkide 20 Ad.</t>
  </si>
  <si>
    <t>Arpa Flake 35 Ad.</t>
  </si>
  <si>
    <t>ŞUBAT SÜTÜNE YAZILDI</t>
  </si>
  <si>
    <t>ABALIOĞLU SOYA KÜSPESİ</t>
  </si>
  <si>
    <t>Abalı Soya 20 Ad.</t>
  </si>
  <si>
    <t>Orkide Buz.Büy. 20 Ad.</t>
  </si>
  <si>
    <t>Şebnem Süt Yemi 300 Ad.</t>
  </si>
  <si>
    <t>Mısır Flake 35 Ad.</t>
  </si>
  <si>
    <t>Z.K.EYYÜPAĞA</t>
  </si>
  <si>
    <t>MAYIS SÜTÜNDEN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</si>
</sst>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55">
    <xf numFmtId="0" fontId="0" fillId="0" borderId="0"/>
    <xf numFmtId="0" fontId="35" fillId="0" borderId="0" applyNumberFormat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25" applyNumberFormat="0" applyAlignment="0" applyProtection="0"/>
    <xf numFmtId="0" fontId="47" fillId="7" borderId="26" applyNumberFormat="0" applyAlignment="0" applyProtection="0"/>
    <xf numFmtId="0" fontId="48" fillId="7" borderId="25" applyNumberFormat="0" applyAlignment="0" applyProtection="0"/>
    <xf numFmtId="0" fontId="49" fillId="0" borderId="27" applyNumberFormat="0" applyFill="0" applyAlignment="0" applyProtection="0"/>
    <xf numFmtId="0" fontId="50" fillId="8" borderId="2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30" applyNumberFormat="0" applyFill="0" applyAlignment="0" applyProtection="0"/>
    <xf numFmtId="0" fontId="53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53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5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5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53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53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8" fillId="0" borderId="0"/>
    <xf numFmtId="0" fontId="34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9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43" fontId="38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98">
    <xf numFmtId="0" fontId="0" fillId="0" borderId="0" xfId="0"/>
    <xf numFmtId="0" fontId="36" fillId="0" borderId="4" xfId="0" applyFont="1" applyBorder="1" applyAlignment="1">
      <alignment horizontal="center"/>
    </xf>
    <xf numFmtId="3" fontId="36" fillId="0" borderId="5" xfId="0" applyNumberFormat="1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164" fontId="36" fillId="0" borderId="5" xfId="0" applyNumberFormat="1" applyFont="1" applyBorder="1" applyAlignment="1">
      <alignment horizontal="center"/>
    </xf>
    <xf numFmtId="0" fontId="36" fillId="0" borderId="6" xfId="0" applyFont="1" applyBorder="1" applyAlignment="1">
      <alignment horizontal="center"/>
    </xf>
    <xf numFmtId="4" fontId="3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7" fontId="0" fillId="34" borderId="9" xfId="210" applyNumberFormat="1" applyFont="1" applyFill="1" applyBorder="1" applyAlignment="1">
      <alignment horizontal="left"/>
    </xf>
    <xf numFmtId="49" fontId="0" fillId="34" borderId="9" xfId="210" applyNumberFormat="1" applyFont="1" applyFill="1" applyBorder="1" applyAlignment="1">
      <alignment horizontal="left"/>
    </xf>
    <xf numFmtId="168" fontId="0" fillId="34" borderId="9" xfId="210" applyNumberFormat="1" applyFont="1" applyFill="1" applyBorder="1" applyAlignment="1">
      <alignment horizontal="right"/>
    </xf>
    <xf numFmtId="3" fontId="0" fillId="34" borderId="9" xfId="210" applyNumberFormat="1" applyFont="1" applyFill="1" applyBorder="1"/>
    <xf numFmtId="169" fontId="0" fillId="34" borderId="9" xfId="210" applyNumberFormat="1" applyFont="1" applyFill="1" applyBorder="1" applyAlignment="1">
      <alignment horizontal="right"/>
    </xf>
    <xf numFmtId="4" fontId="0" fillId="34" borderId="9" xfId="210" applyNumberFormat="1" applyFont="1" applyFill="1" applyBorder="1" applyAlignment="1">
      <alignment horizontal="right"/>
    </xf>
    <xf numFmtId="0" fontId="0" fillId="34" borderId="9" xfId="210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164" fontId="0" fillId="2" borderId="9" xfId="211" applyNumberFormat="1" applyFont="1" applyFill="1" applyBorder="1"/>
    <xf numFmtId="0" fontId="0" fillId="34" borderId="9" xfId="0" applyFill="1" applyBorder="1"/>
    <xf numFmtId="0" fontId="0" fillId="34" borderId="9" xfId="0" applyFill="1" applyBorder="1" applyAlignment="1">
      <alignment horizontal="right"/>
    </xf>
    <xf numFmtId="49" fontId="0" fillId="34" borderId="9" xfId="211" applyNumberFormat="1" applyFont="1" applyFill="1" applyBorder="1" applyAlignment="1">
      <alignment horizontal="left"/>
    </xf>
    <xf numFmtId="4" fontId="0" fillId="34" borderId="9" xfId="0" applyNumberFormat="1" applyFill="1" applyBorder="1"/>
    <xf numFmtId="49" fontId="24" fillId="0" borderId="0" xfId="274" applyNumberFormat="1" applyAlignment="1">
      <alignment horizontal="left"/>
    </xf>
    <xf numFmtId="49" fontId="24" fillId="0" borderId="9" xfId="274" applyNumberFormat="1" applyFill="1" applyBorder="1" applyAlignment="1">
      <alignment horizontal="left"/>
    </xf>
    <xf numFmtId="49" fontId="23" fillId="34" borderId="9" xfId="274" applyNumberFormat="1" applyFont="1" applyFill="1" applyBorder="1" applyAlignment="1">
      <alignment horizontal="left"/>
    </xf>
    <xf numFmtId="0" fontId="24" fillId="2" borderId="9" xfId="274" applyFill="1" applyBorder="1"/>
    <xf numFmtId="4" fontId="24" fillId="2" borderId="9" xfId="274" applyNumberFormat="1" applyFill="1" applyBorder="1" applyAlignment="1">
      <alignment horizontal="right"/>
    </xf>
    <xf numFmtId="167" fontId="24" fillId="2" borderId="9" xfId="274" applyNumberFormat="1" applyFill="1" applyBorder="1" applyAlignment="1">
      <alignment horizontal="left"/>
    </xf>
    <xf numFmtId="0" fontId="24" fillId="34" borderId="9" xfId="274" applyFill="1" applyBorder="1"/>
    <xf numFmtId="4" fontId="24" fillId="34" borderId="9" xfId="274" applyNumberFormat="1" applyFill="1" applyBorder="1" applyAlignment="1">
      <alignment horizontal="right"/>
    </xf>
    <xf numFmtId="3" fontId="24" fillId="2" borderId="9" xfId="274" applyNumberFormat="1" applyFill="1" applyBorder="1"/>
    <xf numFmtId="169" fontId="24" fillId="2" borderId="9" xfId="274" applyNumberFormat="1" applyFill="1" applyBorder="1" applyAlignment="1">
      <alignment horizontal="right"/>
    </xf>
    <xf numFmtId="168" fontId="24" fillId="2" borderId="9" xfId="274" applyNumberFormat="1" applyFill="1" applyBorder="1" applyAlignment="1">
      <alignment horizontal="right"/>
    </xf>
    <xf numFmtId="167" fontId="24" fillId="0" borderId="9" xfId="274" applyNumberFormat="1" applyFill="1" applyBorder="1" applyAlignment="1">
      <alignment horizontal="left"/>
    </xf>
    <xf numFmtId="49" fontId="24" fillId="2" borderId="9" xfId="274" applyNumberFormat="1" applyFill="1" applyBorder="1" applyAlignment="1">
      <alignment horizontal="left"/>
    </xf>
    <xf numFmtId="3" fontId="24" fillId="34" borderId="9" xfId="274" applyNumberFormat="1" applyFill="1" applyBorder="1"/>
    <xf numFmtId="168" fontId="24" fillId="0" borderId="9" xfId="274" applyNumberFormat="1" applyFill="1" applyBorder="1" applyAlignment="1">
      <alignment horizontal="right"/>
    </xf>
    <xf numFmtId="169" fontId="24" fillId="34" borderId="9" xfId="274" applyNumberFormat="1" applyFill="1" applyBorder="1" applyAlignment="1">
      <alignment horizontal="right"/>
    </xf>
    <xf numFmtId="168" fontId="24" fillId="34" borderId="9" xfId="274" applyNumberFormat="1" applyFill="1" applyBorder="1" applyAlignment="1">
      <alignment horizontal="right"/>
    </xf>
    <xf numFmtId="49" fontId="24" fillId="34" borderId="9" xfId="274" applyNumberFormat="1" applyFill="1" applyBorder="1" applyAlignment="1">
      <alignment horizontal="left"/>
    </xf>
    <xf numFmtId="167" fontId="24" fillId="34" borderId="9" xfId="274" applyNumberFormat="1" applyFill="1" applyBorder="1" applyAlignment="1">
      <alignment horizontal="left"/>
    </xf>
    <xf numFmtId="4" fontId="24" fillId="0" borderId="9" xfId="274" applyNumberFormat="1" applyFill="1" applyBorder="1" applyAlignment="1">
      <alignment horizontal="right"/>
    </xf>
    <xf numFmtId="3" fontId="24" fillId="0" borderId="9" xfId="274" applyNumberFormat="1" applyFill="1" applyBorder="1"/>
    <xf numFmtId="169" fontId="24" fillId="0" borderId="9" xfId="274" applyNumberFormat="1" applyFill="1" applyBorder="1" applyAlignment="1">
      <alignment horizontal="right"/>
    </xf>
    <xf numFmtId="0" fontId="24" fillId="0" borderId="9" xfId="274" applyFill="1" applyBorder="1"/>
    <xf numFmtId="3" fontId="22" fillId="2" borderId="9" xfId="314" applyNumberFormat="1" applyFill="1" applyBorder="1"/>
    <xf numFmtId="168" fontId="22" fillId="2" borderId="9" xfId="314" applyNumberFormat="1" applyFill="1" applyBorder="1" applyAlignment="1">
      <alignment horizontal="right"/>
    </xf>
    <xf numFmtId="49" fontId="22" fillId="2" borderId="9" xfId="314" applyNumberFormat="1" applyFill="1" applyBorder="1" applyAlignment="1">
      <alignment horizontal="left"/>
    </xf>
    <xf numFmtId="0" fontId="22" fillId="2" borderId="9" xfId="314" applyFill="1" applyBorder="1"/>
    <xf numFmtId="49" fontId="22" fillId="34" borderId="9" xfId="274" applyNumberFormat="1" applyFont="1" applyFill="1" applyBorder="1" applyAlignment="1">
      <alignment horizontal="left"/>
    </xf>
    <xf numFmtId="4" fontId="22" fillId="2" borderId="9" xfId="314" applyNumberFormat="1" applyFill="1" applyBorder="1" applyAlignment="1">
      <alignment horizontal="right"/>
    </xf>
    <xf numFmtId="169" fontId="22" fillId="2" borderId="9" xfId="314" applyNumberFormat="1" applyFill="1" applyBorder="1" applyAlignment="1">
      <alignment horizontal="right"/>
    </xf>
    <xf numFmtId="0" fontId="22" fillId="0" borderId="9" xfId="314" applyBorder="1"/>
    <xf numFmtId="167" fontId="22" fillId="2" borderId="9" xfId="314" applyNumberFormat="1" applyFill="1" applyBorder="1" applyAlignment="1">
      <alignment horizontal="left"/>
    </xf>
    <xf numFmtId="4" fontId="22" fillId="0" borderId="9" xfId="314" applyNumberFormat="1" applyBorder="1" applyAlignment="1">
      <alignment horizontal="right"/>
    </xf>
    <xf numFmtId="169" fontId="22" fillId="0" borderId="9" xfId="314" applyNumberFormat="1" applyBorder="1" applyAlignment="1">
      <alignment horizontal="right"/>
    </xf>
    <xf numFmtId="3" fontId="22" fillId="0" borderId="9" xfId="314" applyNumberFormat="1" applyBorder="1"/>
    <xf numFmtId="168" fontId="22" fillId="0" borderId="9" xfId="314" applyNumberFormat="1" applyBorder="1" applyAlignment="1">
      <alignment horizontal="right"/>
    </xf>
    <xf numFmtId="49" fontId="22" fillId="0" borderId="9" xfId="314" applyNumberFormat="1" applyBorder="1" applyAlignment="1">
      <alignment horizontal="left"/>
    </xf>
    <xf numFmtId="167" fontId="22" fillId="0" borderId="9" xfId="314" applyNumberFormat="1" applyBorder="1" applyAlignment="1">
      <alignment horizontal="left"/>
    </xf>
    <xf numFmtId="49" fontId="22" fillId="0" borderId="0" xfId="314" applyNumberFormat="1" applyAlignment="1">
      <alignment horizontal="left"/>
    </xf>
    <xf numFmtId="3" fontId="21" fillId="2" borderId="9" xfId="334" applyNumberFormat="1" applyFill="1" applyBorder="1"/>
    <xf numFmtId="168" fontId="21" fillId="2" borderId="9" xfId="334" applyNumberFormat="1" applyFill="1" applyBorder="1" applyAlignment="1">
      <alignment horizontal="right"/>
    </xf>
    <xf numFmtId="49" fontId="21" fillId="2" borderId="9" xfId="334" applyNumberFormat="1" applyFill="1" applyBorder="1" applyAlignment="1">
      <alignment horizontal="left"/>
    </xf>
    <xf numFmtId="0" fontId="21" fillId="2" borderId="9" xfId="334" applyFill="1" applyBorder="1"/>
    <xf numFmtId="4" fontId="21" fillId="2" borderId="9" xfId="334" applyNumberFormat="1" applyFill="1" applyBorder="1" applyAlignment="1">
      <alignment horizontal="right"/>
    </xf>
    <xf numFmtId="169" fontId="21" fillId="2" borderId="9" xfId="334" applyNumberFormat="1" applyFill="1" applyBorder="1" applyAlignment="1">
      <alignment horizontal="right"/>
    </xf>
    <xf numFmtId="167" fontId="21" fillId="2" borderId="9" xfId="334" applyNumberFormat="1" applyFill="1" applyBorder="1" applyAlignment="1">
      <alignment horizontal="left"/>
    </xf>
    <xf numFmtId="49" fontId="21" fillId="0" borderId="0" xfId="334" applyNumberFormat="1" applyAlignment="1">
      <alignment horizontal="left"/>
    </xf>
    <xf numFmtId="4" fontId="20" fillId="0" borderId="0" xfId="354" applyNumberFormat="1" applyAlignment="1">
      <alignment horizontal="right"/>
    </xf>
    <xf numFmtId="4" fontId="19" fillId="0" borderId="9" xfId="374" applyNumberFormat="1" applyBorder="1" applyAlignment="1">
      <alignment horizontal="right"/>
    </xf>
    <xf numFmtId="169" fontId="19" fillId="0" borderId="9" xfId="374" applyNumberFormat="1" applyBorder="1" applyAlignment="1">
      <alignment horizontal="right"/>
    </xf>
    <xf numFmtId="3" fontId="19" fillId="0" borderId="9" xfId="374" applyNumberFormat="1" applyBorder="1"/>
    <xf numFmtId="168" fontId="19" fillId="0" borderId="9" xfId="374" applyNumberFormat="1" applyBorder="1" applyAlignment="1">
      <alignment horizontal="right"/>
    </xf>
    <xf numFmtId="49" fontId="19" fillId="0" borderId="9" xfId="374" applyNumberFormat="1" applyBorder="1" applyAlignment="1">
      <alignment horizontal="left"/>
    </xf>
    <xf numFmtId="167" fontId="19" fillId="0" borderId="9" xfId="374" applyNumberFormat="1" applyBorder="1" applyAlignment="1">
      <alignment horizontal="left"/>
    </xf>
    <xf numFmtId="49" fontId="19" fillId="0" borderId="0" xfId="374" applyNumberFormat="1" applyAlignment="1">
      <alignment horizontal="left"/>
    </xf>
    <xf numFmtId="4" fontId="19" fillId="34" borderId="9" xfId="374" applyNumberFormat="1" applyFill="1" applyBorder="1" applyAlignment="1">
      <alignment horizontal="right"/>
    </xf>
    <xf numFmtId="167" fontId="19" fillId="2" borderId="9" xfId="374" applyNumberFormat="1" applyFill="1" applyBorder="1" applyAlignment="1">
      <alignment horizontal="left"/>
    </xf>
    <xf numFmtId="49" fontId="19" fillId="2" borderId="9" xfId="374" applyNumberFormat="1" applyFill="1" applyBorder="1" applyAlignment="1">
      <alignment horizontal="left"/>
    </xf>
    <xf numFmtId="168" fontId="19" fillId="2" borderId="9" xfId="374" applyNumberFormat="1" applyFill="1" applyBorder="1" applyAlignment="1">
      <alignment horizontal="right"/>
    </xf>
    <xf numFmtId="3" fontId="19" fillId="2" borderId="9" xfId="374" applyNumberFormat="1" applyFill="1" applyBorder="1"/>
    <xf numFmtId="169" fontId="19" fillId="2" borderId="9" xfId="374" applyNumberFormat="1" applyFill="1" applyBorder="1" applyAlignment="1">
      <alignment horizontal="right"/>
    </xf>
    <xf numFmtId="4" fontId="19" fillId="2" borderId="9" xfId="374" applyNumberFormat="1" applyFill="1" applyBorder="1" applyAlignment="1">
      <alignment horizontal="righ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/>
    <xf numFmtId="14" fontId="0" fillId="2" borderId="9" xfId="0" applyNumberFormat="1" applyFill="1" applyBorder="1"/>
    <xf numFmtId="169" fontId="18" fillId="2" borderId="9" xfId="394" applyNumberFormat="1" applyFill="1" applyBorder="1" applyAlignment="1">
      <alignment horizontal="right"/>
    </xf>
    <xf numFmtId="2" fontId="0" fillId="34" borderId="9" xfId="0" applyNumberFormat="1" applyFill="1" applyBorder="1"/>
    <xf numFmtId="4" fontId="18" fillId="2" borderId="9" xfId="394" applyNumberFormat="1" applyFill="1" applyBorder="1" applyAlignment="1">
      <alignment horizontal="right"/>
    </xf>
    <xf numFmtId="3" fontId="18" fillId="2" borderId="9" xfId="394" applyNumberFormat="1" applyFill="1" applyBorder="1"/>
    <xf numFmtId="49" fontId="18" fillId="2" borderId="9" xfId="394" applyNumberFormat="1" applyFill="1" applyBorder="1" applyAlignment="1">
      <alignment horizontal="left"/>
    </xf>
    <xf numFmtId="168" fontId="18" fillId="2" borderId="9" xfId="394" applyNumberFormat="1" applyFill="1" applyBorder="1" applyAlignment="1">
      <alignment horizontal="right"/>
    </xf>
    <xf numFmtId="167" fontId="18" fillId="2" borderId="9" xfId="394" applyNumberFormat="1" applyFill="1" applyBorder="1" applyAlignment="1">
      <alignment horizontal="left"/>
    </xf>
    <xf numFmtId="167" fontId="18" fillId="0" borderId="0" xfId="394" applyNumberFormat="1" applyAlignment="1">
      <alignment horizontal="left"/>
    </xf>
    <xf numFmtId="168" fontId="18" fillId="0" borderId="0" xfId="394" applyNumberFormat="1" applyAlignment="1">
      <alignment horizontal="right"/>
    </xf>
    <xf numFmtId="49" fontId="18" fillId="0" borderId="0" xfId="394" applyNumberFormat="1" applyAlignment="1">
      <alignment horizontal="left"/>
    </xf>
    <xf numFmtId="169" fontId="18" fillId="0" borderId="0" xfId="394" applyNumberFormat="1" applyAlignment="1">
      <alignment horizontal="right"/>
    </xf>
    <xf numFmtId="4" fontId="18" fillId="0" borderId="0" xfId="394" applyNumberFormat="1" applyAlignment="1">
      <alignment horizontal="right"/>
    </xf>
    <xf numFmtId="3" fontId="18" fillId="0" borderId="0" xfId="394" applyNumberFormat="1"/>
    <xf numFmtId="168" fontId="17" fillId="2" borderId="9" xfId="414" applyNumberFormat="1" applyFill="1" applyBorder="1" applyAlignment="1">
      <alignment horizontal="right"/>
    </xf>
    <xf numFmtId="3" fontId="17" fillId="2" borderId="9" xfId="414" applyNumberFormat="1" applyFill="1" applyBorder="1"/>
    <xf numFmtId="49" fontId="17" fillId="2" borderId="9" xfId="414" applyNumberFormat="1" applyFill="1" applyBorder="1" applyAlignment="1">
      <alignment horizontal="left"/>
    </xf>
    <xf numFmtId="167" fontId="17" fillId="2" borderId="9" xfId="414" applyNumberFormat="1" applyFill="1" applyBorder="1" applyAlignment="1">
      <alignment horizontal="left"/>
    </xf>
    <xf numFmtId="4" fontId="17" fillId="2" borderId="9" xfId="414" applyNumberFormat="1" applyFill="1" applyBorder="1" applyAlignment="1">
      <alignment horizontal="right"/>
    </xf>
    <xf numFmtId="169" fontId="17" fillId="2" borderId="9" xfId="414" applyNumberFormat="1" applyFill="1" applyBorder="1" applyAlignment="1">
      <alignment horizontal="right"/>
    </xf>
    <xf numFmtId="167" fontId="17" fillId="0" borderId="0" xfId="414" applyNumberFormat="1" applyAlignment="1">
      <alignment horizontal="left"/>
    </xf>
    <xf numFmtId="168" fontId="17" fillId="0" borderId="0" xfId="414" applyNumberFormat="1" applyAlignment="1">
      <alignment horizontal="right"/>
    </xf>
    <xf numFmtId="49" fontId="17" fillId="0" borderId="0" xfId="414" applyNumberFormat="1" applyAlignment="1">
      <alignment horizontal="left"/>
    </xf>
    <xf numFmtId="169" fontId="17" fillId="0" borderId="0" xfId="414" applyNumberFormat="1" applyAlignment="1">
      <alignment horizontal="right"/>
    </xf>
    <xf numFmtId="4" fontId="17" fillId="0" borderId="0" xfId="414" applyNumberFormat="1" applyAlignment="1">
      <alignment horizontal="right"/>
    </xf>
    <xf numFmtId="3" fontId="17" fillId="0" borderId="0" xfId="414" applyNumberFormat="1"/>
    <xf numFmtId="49" fontId="16" fillId="2" borderId="9" xfId="434" applyNumberFormat="1" applyFill="1" applyBorder="1" applyAlignment="1">
      <alignment horizontal="left"/>
    </xf>
    <xf numFmtId="168" fontId="16" fillId="2" borderId="9" xfId="434" applyNumberFormat="1" applyFill="1" applyBorder="1" applyAlignment="1">
      <alignment horizontal="right"/>
    </xf>
    <xf numFmtId="167" fontId="16" fillId="2" borderId="9" xfId="434" applyNumberFormat="1" applyFill="1" applyBorder="1" applyAlignment="1">
      <alignment horizontal="left"/>
    </xf>
    <xf numFmtId="4" fontId="16" fillId="2" borderId="9" xfId="434" applyNumberFormat="1" applyFill="1" applyBorder="1" applyAlignment="1">
      <alignment horizontal="right"/>
    </xf>
    <xf numFmtId="169" fontId="16" fillId="2" borderId="9" xfId="434" applyNumberFormat="1" applyFill="1" applyBorder="1" applyAlignment="1">
      <alignment horizontal="right"/>
    </xf>
    <xf numFmtId="3" fontId="16" fillId="2" borderId="9" xfId="434" applyNumberFormat="1" applyFill="1" applyBorder="1"/>
    <xf numFmtId="167" fontId="16" fillId="0" borderId="9" xfId="434" applyNumberFormat="1" applyBorder="1" applyAlignment="1">
      <alignment horizontal="left"/>
    </xf>
    <xf numFmtId="167" fontId="16" fillId="0" borderId="0" xfId="434" applyNumberFormat="1" applyAlignment="1">
      <alignment horizontal="left"/>
    </xf>
    <xf numFmtId="168" fontId="16" fillId="0" borderId="0" xfId="434" applyNumberFormat="1" applyAlignment="1">
      <alignment horizontal="right"/>
    </xf>
    <xf numFmtId="49" fontId="16" fillId="0" borderId="0" xfId="434" applyNumberFormat="1" applyAlignment="1">
      <alignment horizontal="left"/>
    </xf>
    <xf numFmtId="169" fontId="16" fillId="0" borderId="0" xfId="434" applyNumberFormat="1" applyAlignment="1">
      <alignment horizontal="right"/>
    </xf>
    <xf numFmtId="4" fontId="16" fillId="0" borderId="0" xfId="434" applyNumberFormat="1" applyAlignment="1">
      <alignment horizontal="right"/>
    </xf>
    <xf numFmtId="3" fontId="16" fillId="0" borderId="0" xfId="434" applyNumberFormat="1"/>
    <xf numFmtId="14" fontId="0" fillId="0" borderId="8" xfId="0" applyNumberFormat="1" applyBorder="1" applyAlignment="1">
      <alignment horizontal="left"/>
    </xf>
    <xf numFmtId="0" fontId="15" fillId="0" borderId="9" xfId="454" applyBorder="1"/>
    <xf numFmtId="169" fontId="15" fillId="0" borderId="9" xfId="454" applyNumberFormat="1" applyBorder="1" applyAlignment="1">
      <alignment horizontal="right"/>
    </xf>
    <xf numFmtId="4" fontId="15" fillId="0" borderId="9" xfId="454" applyNumberFormat="1" applyBorder="1" applyAlignment="1">
      <alignment horizontal="right"/>
    </xf>
    <xf numFmtId="3" fontId="15" fillId="0" borderId="9" xfId="454" applyNumberFormat="1" applyBorder="1"/>
    <xf numFmtId="49" fontId="15" fillId="0" borderId="9" xfId="454" applyNumberFormat="1" applyBorder="1" applyAlignment="1">
      <alignment horizontal="left"/>
    </xf>
    <xf numFmtId="168" fontId="15" fillId="0" borderId="9" xfId="454" applyNumberFormat="1" applyBorder="1" applyAlignment="1">
      <alignment horizontal="right"/>
    </xf>
    <xf numFmtId="14" fontId="0" fillId="0" borderId="9" xfId="0" applyNumberFormat="1" applyBorder="1"/>
    <xf numFmtId="167" fontId="15" fillId="0" borderId="9" xfId="454" applyNumberFormat="1" applyBorder="1" applyAlignment="1">
      <alignment horizontal="left"/>
    </xf>
    <xf numFmtId="167" fontId="15" fillId="2" borderId="9" xfId="454" applyNumberFormat="1" applyFill="1" applyBorder="1" applyAlignment="1">
      <alignment horizontal="left"/>
    </xf>
    <xf numFmtId="168" fontId="15" fillId="2" borderId="9" xfId="454" applyNumberFormat="1" applyFill="1" applyBorder="1" applyAlignment="1">
      <alignment horizontal="right"/>
    </xf>
    <xf numFmtId="49" fontId="15" fillId="2" borderId="9" xfId="454" applyNumberFormat="1" applyFill="1" applyBorder="1" applyAlignment="1">
      <alignment horizontal="left"/>
    </xf>
    <xf numFmtId="3" fontId="15" fillId="2" borderId="9" xfId="454" applyNumberFormat="1" applyFill="1" applyBorder="1"/>
    <xf numFmtId="169" fontId="15" fillId="2" borderId="9" xfId="454" applyNumberFormat="1" applyFill="1" applyBorder="1" applyAlignment="1">
      <alignment horizontal="right"/>
    </xf>
    <xf numFmtId="4" fontId="15" fillId="2" borderId="9" xfId="454" applyNumberFormat="1" applyFill="1" applyBorder="1" applyAlignment="1">
      <alignment horizontal="right"/>
    </xf>
    <xf numFmtId="0" fontId="15" fillId="2" borderId="9" xfId="454" applyFill="1" applyBorder="1"/>
    <xf numFmtId="4" fontId="14" fillId="0" borderId="9" xfId="474" applyNumberFormat="1" applyBorder="1" applyAlignment="1">
      <alignment horizontal="right"/>
    </xf>
    <xf numFmtId="167" fontId="14" fillId="0" borderId="9" xfId="474" applyNumberFormat="1" applyBorder="1" applyAlignment="1">
      <alignment horizontal="left"/>
    </xf>
    <xf numFmtId="43" fontId="0" fillId="0" borderId="11" xfId="494" applyFont="1" applyFill="1" applyBorder="1"/>
    <xf numFmtId="4" fontId="13" fillId="0" borderId="9" xfId="495" applyNumberFormat="1" applyBorder="1" applyAlignment="1">
      <alignment horizontal="right"/>
    </xf>
    <xf numFmtId="167" fontId="13" fillId="0" borderId="9" xfId="495" applyNumberFormat="1" applyBorder="1" applyAlignment="1">
      <alignment horizontal="left"/>
    </xf>
    <xf numFmtId="167" fontId="14" fillId="2" borderId="9" xfId="474" applyNumberFormat="1" applyFill="1" applyBorder="1" applyAlignment="1">
      <alignment horizontal="left"/>
    </xf>
    <xf numFmtId="168" fontId="14" fillId="2" borderId="9" xfId="474" applyNumberFormat="1" applyFill="1" applyBorder="1" applyAlignment="1">
      <alignment horizontal="right"/>
    </xf>
    <xf numFmtId="49" fontId="14" fillId="2" borderId="9" xfId="474" applyNumberFormat="1" applyFill="1" applyBorder="1" applyAlignment="1">
      <alignment horizontal="left"/>
    </xf>
    <xf numFmtId="3" fontId="14" fillId="2" borderId="9" xfId="474" applyNumberFormat="1" applyFill="1" applyBorder="1"/>
    <xf numFmtId="169" fontId="14" fillId="2" borderId="9" xfId="474" applyNumberFormat="1" applyFill="1" applyBorder="1" applyAlignment="1">
      <alignment horizontal="right"/>
    </xf>
    <xf numFmtId="4" fontId="14" fillId="2" borderId="9" xfId="474" applyNumberFormat="1" applyFill="1" applyBorder="1" applyAlignment="1">
      <alignment horizontal="right"/>
    </xf>
    <xf numFmtId="167" fontId="13" fillId="2" borderId="9" xfId="495" applyNumberFormat="1" applyFill="1" applyBorder="1" applyAlignment="1">
      <alignment horizontal="left"/>
    </xf>
    <xf numFmtId="168" fontId="13" fillId="2" borderId="9" xfId="495" applyNumberFormat="1" applyFill="1" applyBorder="1" applyAlignment="1">
      <alignment horizontal="right"/>
    </xf>
    <xf numFmtId="49" fontId="13" fillId="2" borderId="9" xfId="495" applyNumberFormat="1" applyFill="1" applyBorder="1" applyAlignment="1">
      <alignment horizontal="left"/>
    </xf>
    <xf numFmtId="3" fontId="13" fillId="2" borderId="9" xfId="495" applyNumberFormat="1" applyFill="1" applyBorder="1"/>
    <xf numFmtId="169" fontId="13" fillId="2" borderId="9" xfId="495" applyNumberFormat="1" applyFill="1" applyBorder="1" applyAlignment="1">
      <alignment horizontal="right"/>
    </xf>
    <xf numFmtId="4" fontId="13" fillId="2" borderId="9" xfId="495" applyNumberFormat="1" applyFill="1" applyBorder="1" applyAlignment="1">
      <alignment horizontal="right"/>
    </xf>
    <xf numFmtId="0" fontId="13" fillId="2" borderId="9" xfId="495" applyFill="1" applyBorder="1"/>
    <xf numFmtId="43" fontId="0" fillId="34" borderId="9" xfId="494" applyFont="1" applyFill="1" applyBorder="1"/>
    <xf numFmtId="4" fontId="12" fillId="0" borderId="9" xfId="515" applyNumberFormat="1" applyBorder="1" applyAlignment="1">
      <alignment horizontal="right"/>
    </xf>
    <xf numFmtId="167" fontId="12" fillId="0" borderId="9" xfId="515" applyNumberFormat="1" applyBorder="1" applyAlignment="1">
      <alignment horizontal="left"/>
    </xf>
    <xf numFmtId="167" fontId="12" fillId="2" borderId="9" xfId="515" applyNumberFormat="1" applyFill="1" applyBorder="1" applyAlignment="1">
      <alignment horizontal="left"/>
    </xf>
    <xf numFmtId="168" fontId="12" fillId="2" borderId="9" xfId="515" applyNumberFormat="1" applyFill="1" applyBorder="1" applyAlignment="1">
      <alignment horizontal="right"/>
    </xf>
    <xf numFmtId="49" fontId="12" fillId="2" borderId="9" xfId="515" applyNumberFormat="1" applyFill="1" applyBorder="1" applyAlignment="1">
      <alignment horizontal="left"/>
    </xf>
    <xf numFmtId="3" fontId="12" fillId="2" borderId="9" xfId="515" applyNumberFormat="1" applyFill="1" applyBorder="1"/>
    <xf numFmtId="169" fontId="12" fillId="2" borderId="9" xfId="515" applyNumberFormat="1" applyFill="1" applyBorder="1" applyAlignment="1">
      <alignment horizontal="right"/>
    </xf>
    <xf numFmtId="4" fontId="12" fillId="2" borderId="9" xfId="515" applyNumberFormat="1" applyFill="1" applyBorder="1" applyAlignment="1">
      <alignment horizontal="right"/>
    </xf>
    <xf numFmtId="49" fontId="11" fillId="35" borderId="9" xfId="515" applyNumberFormat="1" applyFont="1" applyFill="1" applyBorder="1" applyAlignment="1">
      <alignment horizontal="left"/>
    </xf>
    <xf numFmtId="14" fontId="0" fillId="35" borderId="9" xfId="0" applyNumberFormat="1" applyFill="1" applyBorder="1"/>
    <xf numFmtId="0" fontId="0" fillId="35" borderId="9" xfId="0" applyFill="1" applyBorder="1"/>
    <xf numFmtId="167" fontId="11" fillId="35" borderId="9" xfId="535" applyNumberFormat="1" applyFill="1" applyBorder="1" applyAlignment="1">
      <alignment horizontal="left"/>
    </xf>
    <xf numFmtId="168" fontId="11" fillId="35" borderId="9" xfId="535" applyNumberFormat="1" applyFill="1" applyBorder="1" applyAlignment="1">
      <alignment horizontal="right"/>
    </xf>
    <xf numFmtId="49" fontId="11" fillId="35" borderId="9" xfId="535" applyNumberFormat="1" applyFill="1" applyBorder="1" applyAlignment="1">
      <alignment horizontal="left"/>
    </xf>
    <xf numFmtId="3" fontId="11" fillId="35" borderId="9" xfId="535" applyNumberFormat="1" applyFill="1" applyBorder="1"/>
    <xf numFmtId="169" fontId="11" fillId="35" borderId="9" xfId="535" applyNumberFormat="1" applyFill="1" applyBorder="1" applyAlignment="1">
      <alignment horizontal="right"/>
    </xf>
    <xf numFmtId="4" fontId="11" fillId="35" borderId="9" xfId="535" applyNumberFormat="1" applyFill="1" applyBorder="1" applyAlignment="1">
      <alignment horizontal="right"/>
    </xf>
    <xf numFmtId="0" fontId="11" fillId="35" borderId="9" xfId="535" applyFill="1" applyBorder="1"/>
    <xf numFmtId="4" fontId="10" fillId="0" borderId="9" xfId="555" applyNumberFormat="1" applyBorder="1" applyAlignment="1">
      <alignment horizontal="right"/>
    </xf>
    <xf numFmtId="167" fontId="10" fillId="0" borderId="9" xfId="555" applyNumberFormat="1" applyBorder="1" applyAlignment="1">
      <alignment horizontal="left"/>
    </xf>
    <xf numFmtId="3" fontId="9" fillId="0" borderId="9" xfId="575" applyNumberFormat="1" applyBorder="1"/>
    <xf numFmtId="4" fontId="9" fillId="0" borderId="9" xfId="575" applyNumberFormat="1" applyBorder="1" applyAlignment="1">
      <alignment horizontal="right"/>
    </xf>
    <xf numFmtId="0" fontId="9" fillId="0" borderId="9" xfId="575" applyBorder="1"/>
    <xf numFmtId="169" fontId="9" fillId="0" borderId="9" xfId="575" applyNumberFormat="1" applyBorder="1" applyAlignment="1">
      <alignment horizontal="right"/>
    </xf>
    <xf numFmtId="164" fontId="9" fillId="0" borderId="9" xfId="575" applyNumberFormat="1" applyBorder="1"/>
    <xf numFmtId="49" fontId="9" fillId="0" borderId="9" xfId="575" applyNumberFormat="1" applyBorder="1" applyAlignment="1">
      <alignment horizontal="left"/>
    </xf>
    <xf numFmtId="168" fontId="9" fillId="0" borderId="9" xfId="575" applyNumberFormat="1" applyBorder="1" applyAlignment="1">
      <alignment horizontal="right"/>
    </xf>
    <xf numFmtId="167" fontId="9" fillId="0" borderId="9" xfId="575" applyNumberFormat="1" applyBorder="1" applyAlignment="1">
      <alignment horizontal="left"/>
    </xf>
    <xf numFmtId="49" fontId="9" fillId="0" borderId="0" xfId="575" applyNumberFormat="1" applyAlignment="1">
      <alignment horizontal="left"/>
    </xf>
    <xf numFmtId="167" fontId="11" fillId="2" borderId="9" xfId="535" applyNumberFormat="1" applyFill="1" applyBorder="1" applyAlignment="1">
      <alignment horizontal="left"/>
    </xf>
    <xf numFmtId="168" fontId="11" fillId="2" borderId="9" xfId="535" applyNumberFormat="1" applyFill="1" applyBorder="1" applyAlignment="1">
      <alignment horizontal="right"/>
    </xf>
    <xf numFmtId="49" fontId="11" fillId="2" borderId="9" xfId="515" applyNumberFormat="1" applyFont="1" applyFill="1" applyBorder="1" applyAlignment="1">
      <alignment horizontal="left"/>
    </xf>
    <xf numFmtId="49" fontId="11" fillId="2" borderId="9" xfId="535" applyNumberFormat="1" applyFill="1" applyBorder="1" applyAlignment="1">
      <alignment horizontal="left"/>
    </xf>
    <xf numFmtId="3" fontId="11" fillId="2" borderId="9" xfId="535" applyNumberFormat="1" applyFill="1" applyBorder="1"/>
    <xf numFmtId="169" fontId="11" fillId="2" borderId="9" xfId="535" applyNumberFormat="1" applyFill="1" applyBorder="1" applyAlignment="1">
      <alignment horizontal="right"/>
    </xf>
    <xf numFmtId="4" fontId="11" fillId="2" borderId="9" xfId="535" applyNumberFormat="1" applyFill="1" applyBorder="1" applyAlignment="1">
      <alignment horizontal="right"/>
    </xf>
    <xf numFmtId="0" fontId="11" fillId="2" borderId="9" xfId="535" applyFill="1" applyBorder="1"/>
    <xf numFmtId="167" fontId="10" fillId="2" borderId="9" xfId="555" applyNumberFormat="1" applyFill="1" applyBorder="1" applyAlignment="1">
      <alignment horizontal="left"/>
    </xf>
    <xf numFmtId="168" fontId="10" fillId="2" borderId="9" xfId="555" applyNumberFormat="1" applyFill="1" applyBorder="1" applyAlignment="1">
      <alignment horizontal="right"/>
    </xf>
    <xf numFmtId="49" fontId="10" fillId="2" borderId="9" xfId="555" applyNumberFormat="1" applyFill="1" applyBorder="1" applyAlignment="1">
      <alignment horizontal="left"/>
    </xf>
    <xf numFmtId="3" fontId="10" fillId="2" borderId="9" xfId="555" applyNumberFormat="1" applyFill="1" applyBorder="1"/>
    <xf numFmtId="169" fontId="10" fillId="2" borderId="9" xfId="555" applyNumberFormat="1" applyFill="1" applyBorder="1" applyAlignment="1">
      <alignment horizontal="right"/>
    </xf>
    <xf numFmtId="4" fontId="10" fillId="2" borderId="9" xfId="555" applyNumberFormat="1" applyFill="1" applyBorder="1" applyAlignment="1">
      <alignment horizontal="right"/>
    </xf>
    <xf numFmtId="43" fontId="0" fillId="0" borderId="0" xfId="494" applyFont="1"/>
    <xf numFmtId="43" fontId="0" fillId="0" borderId="9" xfId="494" applyFont="1" applyFill="1" applyBorder="1"/>
    <xf numFmtId="4" fontId="8" fillId="0" borderId="9" xfId="595" applyNumberFormat="1" applyBorder="1" applyAlignment="1">
      <alignment horizontal="right"/>
    </xf>
    <xf numFmtId="167" fontId="8" fillId="0" borderId="9" xfId="595" applyNumberFormat="1" applyBorder="1" applyAlignment="1">
      <alignment horizontal="left"/>
    </xf>
    <xf numFmtId="43" fontId="0" fillId="2" borderId="9" xfId="494" applyFont="1" applyFill="1" applyBorder="1"/>
    <xf numFmtId="167" fontId="9" fillId="2" borderId="9" xfId="575" applyNumberFormat="1" applyFill="1" applyBorder="1" applyAlignment="1">
      <alignment horizontal="left"/>
    </xf>
    <xf numFmtId="168" fontId="9" fillId="2" borderId="9" xfId="575" applyNumberFormat="1" applyFill="1" applyBorder="1" applyAlignment="1">
      <alignment horizontal="right"/>
    </xf>
    <xf numFmtId="49" fontId="9" fillId="2" borderId="9" xfId="575" applyNumberFormat="1" applyFill="1" applyBorder="1" applyAlignment="1">
      <alignment horizontal="left"/>
    </xf>
    <xf numFmtId="164" fontId="9" fillId="2" borderId="9" xfId="575" applyNumberFormat="1" applyFill="1" applyBorder="1"/>
    <xf numFmtId="169" fontId="9" fillId="2" borderId="9" xfId="575" applyNumberFormat="1" applyFill="1" applyBorder="1" applyAlignment="1">
      <alignment horizontal="right"/>
    </xf>
    <xf numFmtId="4" fontId="9" fillId="2" borderId="9" xfId="575" applyNumberFormat="1" applyFill="1" applyBorder="1" applyAlignment="1">
      <alignment horizontal="right"/>
    </xf>
    <xf numFmtId="0" fontId="9" fillId="2" borderId="9" xfId="575" applyFill="1" applyBorder="1"/>
    <xf numFmtId="3" fontId="9" fillId="2" borderId="9" xfId="575" applyNumberFormat="1" applyFill="1" applyBorder="1"/>
    <xf numFmtId="167" fontId="8" fillId="2" borderId="9" xfId="595" applyNumberFormat="1" applyFill="1" applyBorder="1" applyAlignment="1">
      <alignment horizontal="left"/>
    </xf>
    <xf numFmtId="49" fontId="8" fillId="2" borderId="9" xfId="595" applyNumberFormat="1" applyFill="1" applyBorder="1" applyAlignment="1">
      <alignment horizontal="left"/>
    </xf>
    <xf numFmtId="168" fontId="8" fillId="2" borderId="9" xfId="595" applyNumberFormat="1" applyFill="1" applyBorder="1" applyAlignment="1">
      <alignment horizontal="right"/>
    </xf>
    <xf numFmtId="3" fontId="8" fillId="2" borderId="9" xfId="595" applyNumberFormat="1" applyFill="1" applyBorder="1"/>
    <xf numFmtId="169" fontId="8" fillId="2" borderId="9" xfId="595" applyNumberFormat="1" applyFill="1" applyBorder="1" applyAlignment="1">
      <alignment horizontal="right"/>
    </xf>
    <xf numFmtId="4" fontId="8" fillId="2" borderId="9" xfId="595" applyNumberFormat="1" applyFill="1" applyBorder="1" applyAlignment="1">
      <alignment horizontal="right"/>
    </xf>
    <xf numFmtId="167" fontId="7" fillId="0" borderId="9" xfId="615" applyNumberFormat="1" applyBorder="1" applyAlignment="1">
      <alignment horizontal="left"/>
    </xf>
    <xf numFmtId="167" fontId="6" fillId="0" borderId="9" xfId="635" applyNumberFormat="1" applyBorder="1" applyAlignment="1">
      <alignment horizontal="left"/>
    </xf>
    <xf numFmtId="43" fontId="0" fillId="0" borderId="9" xfId="494" applyFont="1" applyBorder="1"/>
    <xf numFmtId="43" fontId="0" fillId="0" borderId="11" xfId="494" applyFont="1" applyBorder="1"/>
    <xf numFmtId="167" fontId="7" fillId="2" borderId="9" xfId="615" applyNumberFormat="1" applyFill="1" applyBorder="1" applyAlignment="1">
      <alignment horizontal="left"/>
    </xf>
    <xf numFmtId="168" fontId="7" fillId="2" borderId="9" xfId="615" applyNumberFormat="1" applyFill="1" applyBorder="1" applyAlignment="1">
      <alignment horizontal="right"/>
    </xf>
    <xf numFmtId="49" fontId="7" fillId="2" borderId="9" xfId="615" applyNumberFormat="1" applyFill="1" applyBorder="1" applyAlignment="1">
      <alignment horizontal="left"/>
    </xf>
    <xf numFmtId="164" fontId="7" fillId="2" borderId="9" xfId="615" applyNumberFormat="1" applyFill="1" applyBorder="1"/>
    <xf numFmtId="169" fontId="7" fillId="2" borderId="9" xfId="615" applyNumberFormat="1" applyFill="1" applyBorder="1" applyAlignment="1">
      <alignment horizontal="right"/>
    </xf>
    <xf numFmtId="4" fontId="7" fillId="2" borderId="9" xfId="615" applyNumberFormat="1" applyFill="1" applyBorder="1" applyAlignment="1">
      <alignment horizontal="right"/>
    </xf>
    <xf numFmtId="0" fontId="7" fillId="2" borderId="9" xfId="615" applyFill="1" applyBorder="1"/>
    <xf numFmtId="3" fontId="7" fillId="2" borderId="9" xfId="615" applyNumberFormat="1" applyFill="1" applyBorder="1"/>
    <xf numFmtId="167" fontId="6" fillId="2" borderId="9" xfId="635" applyNumberFormat="1" applyFill="1" applyBorder="1" applyAlignment="1">
      <alignment horizontal="left"/>
    </xf>
    <xf numFmtId="168" fontId="6" fillId="2" borderId="9" xfId="635" applyNumberFormat="1" applyFill="1" applyBorder="1" applyAlignment="1">
      <alignment horizontal="right"/>
    </xf>
    <xf numFmtId="49" fontId="6" fillId="2" borderId="9" xfId="635" applyNumberFormat="1" applyFill="1" applyBorder="1" applyAlignment="1">
      <alignment horizontal="left"/>
    </xf>
    <xf numFmtId="3" fontId="6" fillId="2" borderId="9" xfId="635" applyNumberFormat="1" applyFill="1" applyBorder="1"/>
    <xf numFmtId="169" fontId="6" fillId="2" borderId="9" xfId="635" applyNumberFormat="1" applyFill="1" applyBorder="1" applyAlignment="1">
      <alignment horizontal="right"/>
    </xf>
    <xf numFmtId="4" fontId="6" fillId="2" borderId="9" xfId="635" applyNumberFormat="1" applyFill="1" applyBorder="1" applyAlignment="1">
      <alignment horizontal="right"/>
    </xf>
    <xf numFmtId="0" fontId="6" fillId="2" borderId="9" xfId="635" applyFill="1" applyBorder="1"/>
    <xf numFmtId="164" fontId="5" fillId="0" borderId="9" xfId="655" applyNumberFormat="1" applyBorder="1"/>
    <xf numFmtId="4" fontId="5" fillId="0" borderId="9" xfId="655" applyNumberFormat="1" applyBorder="1" applyAlignment="1">
      <alignment horizontal="right"/>
    </xf>
    <xf numFmtId="0" fontId="5" fillId="0" borderId="9" xfId="655" applyBorder="1"/>
    <xf numFmtId="169" fontId="5" fillId="0" borderId="9" xfId="655" applyNumberFormat="1" applyBorder="1" applyAlignment="1">
      <alignment horizontal="right"/>
    </xf>
    <xf numFmtId="3" fontId="5" fillId="0" borderId="9" xfId="655" applyNumberFormat="1" applyBorder="1"/>
    <xf numFmtId="49" fontId="5" fillId="0" borderId="9" xfId="655" applyNumberFormat="1" applyBorder="1" applyAlignment="1">
      <alignment horizontal="left"/>
    </xf>
    <xf numFmtId="168" fontId="5" fillId="0" borderId="9" xfId="655" applyNumberFormat="1" applyBorder="1" applyAlignment="1">
      <alignment horizontal="right"/>
    </xf>
    <xf numFmtId="167" fontId="5" fillId="0" borderId="9" xfId="655" applyNumberFormat="1" applyBorder="1" applyAlignment="1">
      <alignment horizontal="left"/>
    </xf>
    <xf numFmtId="4" fontId="4" fillId="0" borderId="9" xfId="675" applyNumberFormat="1" applyBorder="1" applyAlignment="1">
      <alignment horizontal="right"/>
    </xf>
    <xf numFmtId="169" fontId="4" fillId="0" borderId="9" xfId="675" applyNumberFormat="1" applyBorder="1" applyAlignment="1">
      <alignment horizontal="right"/>
    </xf>
    <xf numFmtId="164" fontId="4" fillId="0" borderId="9" xfId="675" applyNumberFormat="1" applyBorder="1"/>
    <xf numFmtId="49" fontId="4" fillId="0" borderId="9" xfId="675" applyNumberFormat="1" applyBorder="1" applyAlignment="1">
      <alignment horizontal="left"/>
    </xf>
    <xf numFmtId="168" fontId="4" fillId="0" borderId="9" xfId="675" applyNumberFormat="1" applyBorder="1" applyAlignment="1">
      <alignment horizontal="right"/>
    </xf>
    <xf numFmtId="167" fontId="4" fillId="0" borderId="9" xfId="675" applyNumberFormat="1" applyBorder="1" applyAlignment="1">
      <alignment horizontal="left"/>
    </xf>
    <xf numFmtId="49" fontId="3" fillId="0" borderId="9" xfId="655" applyNumberFormat="1" applyFont="1" applyBorder="1" applyAlignment="1">
      <alignment horizontal="left"/>
    </xf>
    <xf numFmtId="3" fontId="3" fillId="2" borderId="9" xfId="695" applyNumberFormat="1" applyFill="1" applyBorder="1"/>
    <xf numFmtId="49" fontId="3" fillId="2" borderId="9" xfId="695" applyNumberFormat="1" applyFill="1" applyBorder="1" applyAlignment="1">
      <alignment horizontal="left"/>
    </xf>
    <xf numFmtId="168" fontId="3" fillId="2" borderId="9" xfId="695" applyNumberFormat="1" applyFill="1" applyBorder="1" applyAlignment="1">
      <alignment horizontal="right"/>
    </xf>
    <xf numFmtId="167" fontId="3" fillId="2" borderId="9" xfId="695" applyNumberFormat="1" applyFill="1" applyBorder="1" applyAlignment="1">
      <alignment horizontal="left"/>
    </xf>
    <xf numFmtId="4" fontId="3" fillId="2" borderId="9" xfId="695" applyNumberFormat="1" applyFill="1" applyBorder="1" applyAlignment="1">
      <alignment horizontal="right"/>
    </xf>
    <xf numFmtId="0" fontId="3" fillId="2" borderId="9" xfId="695" applyFill="1" applyBorder="1"/>
    <xf numFmtId="169" fontId="3" fillId="2" borderId="9" xfId="695" applyNumberFormat="1" applyFill="1" applyBorder="1" applyAlignment="1">
      <alignment horizontal="right"/>
    </xf>
    <xf numFmtId="164" fontId="3" fillId="2" borderId="9" xfId="695" applyNumberFormat="1" applyFill="1" applyBorder="1"/>
    <xf numFmtId="0" fontId="3" fillId="0" borderId="9" xfId="695" applyBorder="1"/>
    <xf numFmtId="4" fontId="3" fillId="0" borderId="9" xfId="695" applyNumberFormat="1" applyBorder="1" applyAlignment="1">
      <alignment horizontal="right"/>
    </xf>
    <xf numFmtId="169" fontId="3" fillId="0" borderId="9" xfId="695" applyNumberFormat="1" applyBorder="1" applyAlignment="1">
      <alignment horizontal="right"/>
    </xf>
    <xf numFmtId="3" fontId="3" fillId="0" borderId="9" xfId="695" applyNumberFormat="1" applyBorder="1"/>
    <xf numFmtId="49" fontId="3" fillId="0" borderId="9" xfId="695" applyNumberFormat="1" applyBorder="1" applyAlignment="1">
      <alignment horizontal="left"/>
    </xf>
    <xf numFmtId="168" fontId="3" fillId="0" borderId="9" xfId="695" applyNumberFormat="1" applyBorder="1" applyAlignment="1">
      <alignment horizontal="right"/>
    </xf>
    <xf numFmtId="167" fontId="3" fillId="0" borderId="9" xfId="695" applyNumberFormat="1" applyBorder="1" applyAlignment="1">
      <alignment horizontal="left"/>
    </xf>
    <xf numFmtId="0" fontId="2" fillId="2" borderId="9" xfId="715" applyFill="1" applyBorder="1"/>
    <xf numFmtId="3" fontId="2" fillId="2" borderId="9" xfId="715" applyNumberFormat="1" applyFill="1" applyBorder="1"/>
    <xf numFmtId="4" fontId="2" fillId="2" borderId="9" xfId="715" applyNumberFormat="1" applyFill="1" applyBorder="1" applyAlignment="1">
      <alignment horizontal="right"/>
    </xf>
    <xf numFmtId="169" fontId="2" fillId="2" borderId="9" xfId="715" applyNumberFormat="1" applyFill="1" applyBorder="1" applyAlignment="1">
      <alignment horizontal="right"/>
    </xf>
    <xf numFmtId="49" fontId="2" fillId="2" borderId="9" xfId="715" applyNumberFormat="1" applyFill="1" applyBorder="1" applyAlignment="1">
      <alignment horizontal="left"/>
    </xf>
    <xf numFmtId="168" fontId="2" fillId="2" borderId="9" xfId="715" applyNumberFormat="1" applyFill="1" applyBorder="1" applyAlignment="1">
      <alignment horizontal="right"/>
    </xf>
    <xf numFmtId="167" fontId="2" fillId="2" borderId="9" xfId="715" applyNumberFormat="1" applyFill="1" applyBorder="1" applyAlignment="1">
      <alignment horizontal="left"/>
    </xf>
    <xf numFmtId="0" fontId="2" fillId="0" borderId="0" xfId="715"/>
    <xf numFmtId="167" fontId="2" fillId="0" borderId="0" xfId="715" applyNumberFormat="1" applyAlignment="1">
      <alignment horizontal="left"/>
    </xf>
    <xf numFmtId="168" fontId="2" fillId="0" borderId="0" xfId="715" applyNumberFormat="1" applyAlignment="1">
      <alignment horizontal="right"/>
    </xf>
    <xf numFmtId="49" fontId="2" fillId="0" borderId="0" xfId="715" applyNumberFormat="1" applyAlignment="1">
      <alignment horizontal="left"/>
    </xf>
    <xf numFmtId="169" fontId="2" fillId="0" borderId="0" xfId="715" applyNumberFormat="1" applyAlignment="1">
      <alignment horizontal="right"/>
    </xf>
    <xf numFmtId="4" fontId="2" fillId="0" borderId="0" xfId="715" applyNumberFormat="1" applyAlignment="1">
      <alignment horizontal="right"/>
    </xf>
    <xf numFmtId="3" fontId="2" fillId="0" borderId="0" xfId="715" applyNumberFormat="1"/>
    <xf numFmtId="167" fontId="5" fillId="2" borderId="9" xfId="655" applyNumberFormat="1" applyFill="1" applyBorder="1" applyAlignment="1">
      <alignment horizontal="left"/>
    </xf>
    <xf numFmtId="168" fontId="5" fillId="2" borderId="9" xfId="655" applyNumberFormat="1" applyFill="1" applyBorder="1" applyAlignment="1">
      <alignment horizontal="right"/>
    </xf>
    <xf numFmtId="49" fontId="5" fillId="2" borderId="9" xfId="655" applyNumberFormat="1" applyFill="1" applyBorder="1" applyAlignment="1">
      <alignment horizontal="left"/>
    </xf>
    <xf numFmtId="49" fontId="3" fillId="2" borderId="9" xfId="655" applyNumberFormat="1" applyFont="1" applyFill="1" applyBorder="1" applyAlignment="1">
      <alignment horizontal="left"/>
    </xf>
    <xf numFmtId="3" fontId="5" fillId="2" borderId="9" xfId="655" applyNumberFormat="1" applyFill="1" applyBorder="1"/>
    <xf numFmtId="169" fontId="5" fillId="2" borderId="9" xfId="655" applyNumberFormat="1" applyFill="1" applyBorder="1" applyAlignment="1">
      <alignment horizontal="right"/>
    </xf>
    <xf numFmtId="4" fontId="5" fillId="2" borderId="9" xfId="655" applyNumberFormat="1" applyFill="1" applyBorder="1" applyAlignment="1">
      <alignment horizontal="right"/>
    </xf>
    <xf numFmtId="0" fontId="5" fillId="2" borderId="9" xfId="655" applyFill="1" applyBorder="1"/>
    <xf numFmtId="164" fontId="5" fillId="2" borderId="9" xfId="655" applyNumberFormat="1" applyFill="1" applyBorder="1"/>
    <xf numFmtId="167" fontId="5" fillId="0" borderId="8" xfId="655" applyNumberFormat="1" applyBorder="1" applyAlignment="1">
      <alignment horizontal="left"/>
    </xf>
    <xf numFmtId="4" fontId="5" fillId="0" borderId="11" xfId="655" applyNumberFormat="1" applyBorder="1" applyAlignment="1">
      <alignment horizontal="right"/>
    </xf>
    <xf numFmtId="165" fontId="0" fillId="0" borderId="0" xfId="0" applyNumberFormat="1"/>
    <xf numFmtId="4" fontId="1" fillId="0" borderId="9" xfId="735" applyNumberFormat="1" applyBorder="1" applyAlignment="1">
      <alignment horizontal="right"/>
    </xf>
    <xf numFmtId="164" fontId="1" fillId="0" borderId="9" xfId="735" applyNumberFormat="1" applyBorder="1"/>
    <xf numFmtId="169" fontId="1" fillId="0" borderId="9" xfId="735" applyNumberFormat="1" applyBorder="1" applyAlignment="1">
      <alignment horizontal="right"/>
    </xf>
    <xf numFmtId="3" fontId="1" fillId="0" borderId="9" xfId="735" applyNumberFormat="1" applyBorder="1"/>
    <xf numFmtId="168" fontId="1" fillId="0" borderId="9" xfId="735" applyNumberFormat="1" applyBorder="1" applyAlignment="1">
      <alignment horizontal="right"/>
    </xf>
    <xf numFmtId="49" fontId="1" fillId="0" borderId="9" xfId="735" applyNumberFormat="1" applyBorder="1" applyAlignment="1">
      <alignment horizontal="left"/>
    </xf>
    <xf numFmtId="0" fontId="1" fillId="0" borderId="9" xfId="735" applyBorder="1"/>
    <xf numFmtId="167" fontId="1" fillId="0" borderId="9" xfId="735" applyNumberFormat="1" applyBorder="1" applyAlignment="1">
      <alignment horizontal="left"/>
    </xf>
    <xf numFmtId="49" fontId="1" fillId="0" borderId="0" xfId="735" applyNumberFormat="1" applyAlignment="1">
      <alignment horizontal="left"/>
    </xf>
    <xf numFmtId="167" fontId="4" fillId="2" borderId="9" xfId="675" applyNumberFormat="1" applyFill="1" applyBorder="1" applyAlignment="1">
      <alignment horizontal="left"/>
    </xf>
    <xf numFmtId="168" fontId="4" fillId="2" borderId="9" xfId="675" applyNumberFormat="1" applyFill="1" applyBorder="1" applyAlignment="1">
      <alignment horizontal="right"/>
    </xf>
    <xf numFmtId="49" fontId="4" fillId="2" borderId="9" xfId="675" applyNumberFormat="1" applyFill="1" applyBorder="1" applyAlignment="1">
      <alignment horizontal="left"/>
    </xf>
    <xf numFmtId="169" fontId="4" fillId="2" borderId="9" xfId="675" applyNumberFormat="1" applyFill="1" applyBorder="1" applyAlignment="1">
      <alignment horizontal="right"/>
    </xf>
    <xf numFmtId="4" fontId="4" fillId="2" borderId="9" xfId="675" applyNumberFormat="1" applyFill="1" applyBorder="1" applyAlignment="1">
      <alignment horizontal="right"/>
    </xf>
    <xf numFmtId="3" fontId="4" fillId="2" borderId="9" xfId="675" applyNumberFormat="1" applyFill="1" applyBorder="1"/>
    <xf numFmtId="4" fontId="5" fillId="0" borderId="11" xfId="655" applyNumberFormat="1" applyFill="1" applyBorder="1" applyAlignment="1">
      <alignment horizontal="right"/>
    </xf>
    <xf numFmtId="167" fontId="4" fillId="0" borderId="9" xfId="675" applyNumberFormat="1" applyFill="1" applyBorder="1" applyAlignment="1">
      <alignment horizontal="left"/>
    </xf>
    <xf numFmtId="49" fontId="4" fillId="0" borderId="9" xfId="675" applyNumberFormat="1" applyFill="1" applyBorder="1" applyAlignment="1">
      <alignment horizontal="left"/>
    </xf>
    <xf numFmtId="3" fontId="4" fillId="0" borderId="9" xfId="675" applyNumberFormat="1" applyFill="1" applyBorder="1"/>
    <xf numFmtId="167" fontId="3" fillId="0" borderId="9" xfId="695" applyNumberFormat="1" applyFill="1" applyBorder="1" applyAlignment="1">
      <alignment horizontal="left"/>
    </xf>
    <xf numFmtId="49" fontId="3" fillId="0" borderId="9" xfId="695" applyNumberFormat="1" applyFill="1" applyBorder="1" applyAlignment="1">
      <alignment horizontal="left"/>
    </xf>
    <xf numFmtId="3" fontId="3" fillId="0" borderId="9" xfId="695" applyNumberFormat="1" applyFill="1" applyBorder="1"/>
    <xf numFmtId="167" fontId="5" fillId="0" borderId="8" xfId="655" applyNumberForma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</cellXfs>
  <cellStyles count="755">
    <cellStyle name="%20 - Vurgu1" xfId="19" builtinId="30" customBuiltin="1"/>
    <cellStyle name="%20 - Vurgu1 10" xfId="215" xr:uid="{9E603FA8-C2D1-432E-83CF-025676D9851B}"/>
    <cellStyle name="%20 - Vurgu1 11" xfId="236" xr:uid="{290FA574-36EB-4AA6-AAB9-B60D1AA88BCC}"/>
    <cellStyle name="%20 - Vurgu1 12" xfId="256" xr:uid="{D2CEF3F2-699C-431E-8222-F5936B21430E}"/>
    <cellStyle name="%20 - Vurgu1 13" xfId="276" xr:uid="{529DBE1F-5562-49FE-90D6-C350E5FE290E}"/>
    <cellStyle name="%20 - Vurgu1 14" xfId="296" xr:uid="{BF9405A3-46EC-4CB6-A6DA-941569B30FB1}"/>
    <cellStyle name="%20 - Vurgu1 15" xfId="316" xr:uid="{13F717F1-C340-462C-B2F0-DDB8476E66D7}"/>
    <cellStyle name="%20 - Vurgu1 16" xfId="336" xr:uid="{793C10D6-993B-4320-829D-D990F91D07DE}"/>
    <cellStyle name="%20 - Vurgu1 17" xfId="356" xr:uid="{097205A8-829E-4E38-83E9-2754F8201932}"/>
    <cellStyle name="%20 - Vurgu1 18" xfId="376" xr:uid="{7E2F32B0-9A9C-467E-9F6F-01F454FA9211}"/>
    <cellStyle name="%20 - Vurgu1 19" xfId="396" xr:uid="{671606DE-7707-4A97-B5F4-9266E06F5F5D}"/>
    <cellStyle name="%20 - Vurgu1 2" xfId="51" xr:uid="{FA9BD307-C38F-4352-A71A-9DDF26C02AE5}"/>
    <cellStyle name="%20 - Vurgu1 20" xfId="416" xr:uid="{52CB25E3-A4C8-468D-9D53-64F4B60A8E97}"/>
    <cellStyle name="%20 - Vurgu1 21" xfId="436" xr:uid="{2B74670B-636C-41C4-BE06-A8BA8C08F5BB}"/>
    <cellStyle name="%20 - Vurgu1 22" xfId="456" xr:uid="{36923566-C48C-4F1E-A3CE-87085952C3AD}"/>
    <cellStyle name="%20 - Vurgu1 23" xfId="476" xr:uid="{3976F460-81D6-47A5-B657-9CDED5FB2522}"/>
    <cellStyle name="%20 - Vurgu1 24" xfId="497" xr:uid="{10B7C295-0432-489F-918C-5B067A374ED2}"/>
    <cellStyle name="%20 - Vurgu1 25" xfId="517" xr:uid="{3F714EA1-D462-485A-B0E8-CEB1D7D62F6D}"/>
    <cellStyle name="%20 - Vurgu1 26" xfId="537" xr:uid="{D02E080C-335A-4B7F-A969-D3673E42B985}"/>
    <cellStyle name="%20 - Vurgu1 27" xfId="557" xr:uid="{8141E684-CAA4-44F2-BE61-F1589B626434}"/>
    <cellStyle name="%20 - Vurgu1 28" xfId="577" xr:uid="{38AFB420-D945-4BCB-9586-DAD7732EA380}"/>
    <cellStyle name="%20 - Vurgu1 29" xfId="597" xr:uid="{712CF99E-3E88-4146-830A-3F25F97DFA9C}"/>
    <cellStyle name="%20 - Vurgu1 3" xfId="71" xr:uid="{38CA24BD-72C9-4C95-BF51-574E58DE6D0D}"/>
    <cellStyle name="%20 - Vurgu1 30" xfId="617" xr:uid="{9B42C875-8589-4D52-B3BE-74C25DB4D6F3}"/>
    <cellStyle name="%20 - Vurgu1 31" xfId="637" xr:uid="{020608EF-8788-4CF0-8237-BE9561FB09BB}"/>
    <cellStyle name="%20 - Vurgu1 32" xfId="657" xr:uid="{271F356F-92A0-4E53-8C67-0F55FDF87549}"/>
    <cellStyle name="%20 - Vurgu1 33" xfId="677" xr:uid="{B3FF02B8-1E3B-46AE-BE6C-BA5C2A6F1FE5}"/>
    <cellStyle name="%20 - Vurgu1 34" xfId="697" xr:uid="{559464D1-D2A3-4A16-ADCD-396C0197A40E}"/>
    <cellStyle name="%20 - Vurgu1 35" xfId="717" xr:uid="{E304EF68-9CFD-4B4E-AE8B-8D737EB3947D}"/>
    <cellStyle name="%20 - Vurgu1 36" xfId="737" xr:uid="{AC4ADC95-FB03-4959-8D1B-82BB438C60CC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01069092-2D12-4CA6-BE41-2AA37003E119}"/>
    <cellStyle name="%20 - Vurgu2 11" xfId="239" xr:uid="{2AB05E9F-8750-4C85-958F-9E216411E192}"/>
    <cellStyle name="%20 - Vurgu2 12" xfId="259" xr:uid="{41B465C1-FE2D-43CD-9D40-5A2F1D6C3C71}"/>
    <cellStyle name="%20 - Vurgu2 13" xfId="279" xr:uid="{AF284995-DE4E-488A-B66E-A049E6186894}"/>
    <cellStyle name="%20 - Vurgu2 14" xfId="299" xr:uid="{C5E56CB6-CCC7-43B9-889A-4FCF1DBEA34B}"/>
    <cellStyle name="%20 - Vurgu2 15" xfId="319" xr:uid="{C12652DC-E79D-4CC5-90B2-95A234590B11}"/>
    <cellStyle name="%20 - Vurgu2 16" xfId="339" xr:uid="{5F443646-5B74-4DD9-94F6-6BC67B76774D}"/>
    <cellStyle name="%20 - Vurgu2 17" xfId="359" xr:uid="{78504974-9B74-41CE-B63A-52563DB0A601}"/>
    <cellStyle name="%20 - Vurgu2 18" xfId="379" xr:uid="{760FF2E3-333B-4273-B97E-E0F859C40A04}"/>
    <cellStyle name="%20 - Vurgu2 19" xfId="399" xr:uid="{24739E3B-B653-4C97-8C97-4D7B52FAA870}"/>
    <cellStyle name="%20 - Vurgu2 2" xfId="54" xr:uid="{A0E515F0-F923-40DC-9602-5B58DB23AEF2}"/>
    <cellStyle name="%20 - Vurgu2 20" xfId="419" xr:uid="{A35798B1-ECB3-4FA6-A016-7E728F1277CF}"/>
    <cellStyle name="%20 - Vurgu2 21" xfId="439" xr:uid="{CCA1B2EF-B852-4EBB-AB03-CFD0D7DC0B88}"/>
    <cellStyle name="%20 - Vurgu2 22" xfId="459" xr:uid="{8F35EBCF-14A1-4CEB-846B-67DA09C80B3B}"/>
    <cellStyle name="%20 - Vurgu2 23" xfId="479" xr:uid="{BEC3CFF6-059C-4F03-8859-85DE246107E9}"/>
    <cellStyle name="%20 - Vurgu2 24" xfId="500" xr:uid="{BA14B897-5537-44D1-A5E9-233C7345260B}"/>
    <cellStyle name="%20 - Vurgu2 25" xfId="520" xr:uid="{ADC1B195-1D78-4655-8E69-5EA03A1732F7}"/>
    <cellStyle name="%20 - Vurgu2 26" xfId="540" xr:uid="{AEA53B58-9CFF-4B01-8B0C-2455303CA0E6}"/>
    <cellStyle name="%20 - Vurgu2 27" xfId="560" xr:uid="{ACD9E448-B35D-43C5-BB71-ECDE721EE853}"/>
    <cellStyle name="%20 - Vurgu2 28" xfId="580" xr:uid="{F68DCA4D-444E-4F33-AE10-2D6B6235D2DE}"/>
    <cellStyle name="%20 - Vurgu2 29" xfId="600" xr:uid="{B8645F73-0D8D-415A-837B-E4BD97ECE367}"/>
    <cellStyle name="%20 - Vurgu2 3" xfId="74" xr:uid="{124205D5-D247-4412-ADDC-7E50DBCB1899}"/>
    <cellStyle name="%20 - Vurgu2 30" xfId="620" xr:uid="{EAACB173-3FFF-4B74-A7B6-678ECE0476DA}"/>
    <cellStyle name="%20 - Vurgu2 31" xfId="640" xr:uid="{9149DEBD-D8BE-44EA-BEB1-27BA10301142}"/>
    <cellStyle name="%20 - Vurgu2 32" xfId="660" xr:uid="{53018946-449A-4C29-A20F-FCBD19EFC52B}"/>
    <cellStyle name="%20 - Vurgu2 33" xfId="680" xr:uid="{EB752C5D-F5A3-44C7-8D5D-93D463FD031B}"/>
    <cellStyle name="%20 - Vurgu2 34" xfId="700" xr:uid="{F75C464E-515C-4651-8C6C-25B9AC53E336}"/>
    <cellStyle name="%20 - Vurgu2 35" xfId="720" xr:uid="{9C849C59-380B-495F-8882-DF197F344324}"/>
    <cellStyle name="%20 - Vurgu2 36" xfId="740" xr:uid="{1F74BD29-23DE-4605-BF2F-F2CB771126F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78838F35-42FA-403A-B87B-A2B4DE34C0AE}"/>
    <cellStyle name="%20 - Vurgu3 11" xfId="242" xr:uid="{12F8A9B8-6E45-4D16-A94A-3D094F11605C}"/>
    <cellStyle name="%20 - Vurgu3 12" xfId="262" xr:uid="{20292ADF-063D-4ED9-96B6-61F3E63A8520}"/>
    <cellStyle name="%20 - Vurgu3 13" xfId="282" xr:uid="{D6C634AE-0230-4FAE-B7FB-3981B1AB2694}"/>
    <cellStyle name="%20 - Vurgu3 14" xfId="302" xr:uid="{32E5E672-4086-48AA-9F81-17AC14160743}"/>
    <cellStyle name="%20 - Vurgu3 15" xfId="322" xr:uid="{8BD09C34-C361-4D31-ADC6-CB8B37065F36}"/>
    <cellStyle name="%20 - Vurgu3 16" xfId="342" xr:uid="{FB7E0DB4-5E05-4381-832E-81DC875D7CAF}"/>
    <cellStyle name="%20 - Vurgu3 17" xfId="362" xr:uid="{0530744E-584A-4319-A9CD-6BE63233B503}"/>
    <cellStyle name="%20 - Vurgu3 18" xfId="382" xr:uid="{63E6D4D7-747C-490C-BFC9-884764F35FB9}"/>
    <cellStyle name="%20 - Vurgu3 19" xfId="402" xr:uid="{1BF876CD-8533-4DBE-8849-CC6AE26A5933}"/>
    <cellStyle name="%20 - Vurgu3 2" xfId="57" xr:uid="{691FB671-DDFA-4938-A8D1-4D4DA7E94351}"/>
    <cellStyle name="%20 - Vurgu3 20" xfId="422" xr:uid="{8F6F68CC-735E-4EEB-9F11-06D2B9B4816D}"/>
    <cellStyle name="%20 - Vurgu3 21" xfId="442" xr:uid="{70FBCCC0-4EF8-4C82-9474-9E37C99DEE0E}"/>
    <cellStyle name="%20 - Vurgu3 22" xfId="462" xr:uid="{FDE96FE1-6230-4595-B637-881AF79305B9}"/>
    <cellStyle name="%20 - Vurgu3 23" xfId="482" xr:uid="{73A76B25-AEAE-4C46-96AE-0866F99C01E9}"/>
    <cellStyle name="%20 - Vurgu3 24" xfId="503" xr:uid="{C05008DA-FA05-4D82-80F8-E407D6977F27}"/>
    <cellStyle name="%20 - Vurgu3 25" xfId="523" xr:uid="{837EAEC0-DA9E-41B0-A358-E2B0B56A41B0}"/>
    <cellStyle name="%20 - Vurgu3 26" xfId="543" xr:uid="{D5AD845F-E7DF-4B53-9862-64F0FBD9964C}"/>
    <cellStyle name="%20 - Vurgu3 27" xfId="563" xr:uid="{19E9156F-CF38-437D-AEBC-21B487EB4119}"/>
    <cellStyle name="%20 - Vurgu3 28" xfId="583" xr:uid="{3FC31D85-E42A-4604-AD83-5BCD3D8939B3}"/>
    <cellStyle name="%20 - Vurgu3 29" xfId="603" xr:uid="{713B7A87-EB4D-442F-BF26-1D35B9DD7B21}"/>
    <cellStyle name="%20 - Vurgu3 3" xfId="77" xr:uid="{DB0592E4-7706-4CBC-8B7A-BF49DE008ED9}"/>
    <cellStyle name="%20 - Vurgu3 30" xfId="623" xr:uid="{F1D0FAED-FC1E-47DB-A6F5-41A28BC6FC22}"/>
    <cellStyle name="%20 - Vurgu3 31" xfId="643" xr:uid="{9E063F33-208A-4F89-996C-2276B503A3DD}"/>
    <cellStyle name="%20 - Vurgu3 32" xfId="663" xr:uid="{3C1EB6AD-2031-4DC6-9668-81EE55A3A4B4}"/>
    <cellStyle name="%20 - Vurgu3 33" xfId="683" xr:uid="{59A795D5-59F0-4F67-8DB2-1558935ED044}"/>
    <cellStyle name="%20 - Vurgu3 34" xfId="703" xr:uid="{D276C4F7-78FA-449C-8B02-BFFF9672EA09}"/>
    <cellStyle name="%20 - Vurgu3 35" xfId="723" xr:uid="{36FFE4C6-883A-4312-95FF-DF756B91704B}"/>
    <cellStyle name="%20 - Vurgu3 36" xfId="743" xr:uid="{C10AE3CE-EF11-4AB9-9516-64B5DD46BEE0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6681F07C-A31F-46D5-93D8-46CB9C527B24}"/>
    <cellStyle name="%20 - Vurgu4 11" xfId="245" xr:uid="{0AE1A461-80A3-45AE-BFB2-79634F9F9E6E}"/>
    <cellStyle name="%20 - Vurgu4 12" xfId="265" xr:uid="{5E4B8CC1-DEFE-4CD9-9C5A-DC69CEC10F96}"/>
    <cellStyle name="%20 - Vurgu4 13" xfId="285" xr:uid="{64BA3E97-1A73-456A-A1BF-8437C6540FD9}"/>
    <cellStyle name="%20 - Vurgu4 14" xfId="305" xr:uid="{42254238-45C7-43FC-A28B-CA22B1BEA6D5}"/>
    <cellStyle name="%20 - Vurgu4 15" xfId="325" xr:uid="{C4B9AC03-8119-4921-81B0-5063CDF33C07}"/>
    <cellStyle name="%20 - Vurgu4 16" xfId="345" xr:uid="{9EF1388F-4FC4-493D-8ABD-19DCB4A172CD}"/>
    <cellStyle name="%20 - Vurgu4 17" xfId="365" xr:uid="{C4534164-D8CE-45A1-B4DF-B10026C90E64}"/>
    <cellStyle name="%20 - Vurgu4 18" xfId="385" xr:uid="{3E4B5023-D2F8-4851-B060-0696D241A953}"/>
    <cellStyle name="%20 - Vurgu4 19" xfId="405" xr:uid="{E1EAEA59-8A90-4438-96AC-D135E597242D}"/>
    <cellStyle name="%20 - Vurgu4 2" xfId="60" xr:uid="{4DA5BD79-6725-41DB-802C-87D563C283B3}"/>
    <cellStyle name="%20 - Vurgu4 20" xfId="425" xr:uid="{303D9C0D-59C5-4194-A47F-89E2F48E73F2}"/>
    <cellStyle name="%20 - Vurgu4 21" xfId="445" xr:uid="{4794F55E-F42E-4E6D-B330-CB63A3C77538}"/>
    <cellStyle name="%20 - Vurgu4 22" xfId="465" xr:uid="{3CBC4A73-34C8-4C30-8D2D-26F3F8306658}"/>
    <cellStyle name="%20 - Vurgu4 23" xfId="485" xr:uid="{7246BCBF-58C4-467B-957F-BD0B182203ED}"/>
    <cellStyle name="%20 - Vurgu4 24" xfId="506" xr:uid="{B196B231-ED74-4C98-AC09-ADAFA2739D29}"/>
    <cellStyle name="%20 - Vurgu4 25" xfId="526" xr:uid="{D00F3275-5186-4EB7-85CC-FE585B56E096}"/>
    <cellStyle name="%20 - Vurgu4 26" xfId="546" xr:uid="{491D8489-609F-49F1-B52B-1BEC20691CFC}"/>
    <cellStyle name="%20 - Vurgu4 27" xfId="566" xr:uid="{CB77915D-4E88-47B9-A7C3-EE26AC72352C}"/>
    <cellStyle name="%20 - Vurgu4 28" xfId="586" xr:uid="{5593CFE9-2EF7-4F90-8571-FB22A6FA8CEA}"/>
    <cellStyle name="%20 - Vurgu4 29" xfId="606" xr:uid="{48BEDF8A-3A6E-4C7A-97D6-FA53AB84E722}"/>
    <cellStyle name="%20 - Vurgu4 3" xfId="80" xr:uid="{F4EA64F6-DC50-4923-9CDE-BA08CF35F5DC}"/>
    <cellStyle name="%20 - Vurgu4 30" xfId="626" xr:uid="{FF4D8F4F-DF7F-4D7F-8C8D-90EF2AF29EC6}"/>
    <cellStyle name="%20 - Vurgu4 31" xfId="646" xr:uid="{B979E062-9540-4887-8F0F-9AB228DA12E1}"/>
    <cellStyle name="%20 - Vurgu4 32" xfId="666" xr:uid="{9A1706FA-7FF1-40A3-8E07-BCAFCB5337F9}"/>
    <cellStyle name="%20 - Vurgu4 33" xfId="686" xr:uid="{2D498E73-9F86-45DA-A556-C6D912AA9F64}"/>
    <cellStyle name="%20 - Vurgu4 34" xfId="706" xr:uid="{60F1880E-7116-4E22-B88C-60B56E50FF8C}"/>
    <cellStyle name="%20 - Vurgu4 35" xfId="726" xr:uid="{27916995-335C-4A9C-841A-C92601DB9772}"/>
    <cellStyle name="%20 - Vurgu4 36" xfId="746" xr:uid="{B5247D63-E2E1-43F3-85DD-4A5146F38E23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59DEF332-AA7E-4F59-B4C5-E553DB5CA43B}"/>
    <cellStyle name="%20 - Vurgu5 11" xfId="248" xr:uid="{94EB0E53-6C97-44E7-8C34-EBB180710CEA}"/>
    <cellStyle name="%20 - Vurgu5 12" xfId="268" xr:uid="{8168575F-5B5B-44F6-B2E4-35A76029444C}"/>
    <cellStyle name="%20 - Vurgu5 13" xfId="288" xr:uid="{6944167B-D699-4CBD-BA17-2E05252B1FDC}"/>
    <cellStyle name="%20 - Vurgu5 14" xfId="308" xr:uid="{3DD137A6-0B16-47BF-882A-DEF1CCD9E0A5}"/>
    <cellStyle name="%20 - Vurgu5 15" xfId="328" xr:uid="{DA57C1E9-0899-48C5-9B59-84DA0569776D}"/>
    <cellStyle name="%20 - Vurgu5 16" xfId="348" xr:uid="{B698FD3B-165D-44B1-97DD-EE80CBB8F694}"/>
    <cellStyle name="%20 - Vurgu5 17" xfId="368" xr:uid="{110E6BD5-C313-410D-AF3E-96C44BA35E7F}"/>
    <cellStyle name="%20 - Vurgu5 18" xfId="388" xr:uid="{E224E15D-915E-46CC-9785-04E20A306877}"/>
    <cellStyle name="%20 - Vurgu5 19" xfId="408" xr:uid="{C3ED3736-8656-4217-9AC9-52B8B3BFF803}"/>
    <cellStyle name="%20 - Vurgu5 2" xfId="63" xr:uid="{DAEA4849-537D-463D-9085-C490FD5D2253}"/>
    <cellStyle name="%20 - Vurgu5 20" xfId="428" xr:uid="{5AADD4DD-D14E-4586-9709-C3D77F66F67C}"/>
    <cellStyle name="%20 - Vurgu5 21" xfId="448" xr:uid="{BAB814F9-5A62-4757-BF33-EF3E36AAC8F5}"/>
    <cellStyle name="%20 - Vurgu5 22" xfId="468" xr:uid="{2D005280-ACA7-4341-9EC2-70A5DF0C3C0B}"/>
    <cellStyle name="%20 - Vurgu5 23" xfId="488" xr:uid="{8C2D6441-5FB0-4DF0-AB74-89747398D3EF}"/>
    <cellStyle name="%20 - Vurgu5 24" xfId="509" xr:uid="{5752614F-1D49-4FD4-AC0C-115AD4D5DBA3}"/>
    <cellStyle name="%20 - Vurgu5 25" xfId="529" xr:uid="{1FB1C1D3-8AFD-474C-B690-8DD13D83559E}"/>
    <cellStyle name="%20 - Vurgu5 26" xfId="549" xr:uid="{E5B07E7C-9A4E-464A-8E99-12ACBDEAF018}"/>
    <cellStyle name="%20 - Vurgu5 27" xfId="569" xr:uid="{26D4BC1E-3908-4478-8BF8-4973FF61EFF9}"/>
    <cellStyle name="%20 - Vurgu5 28" xfId="589" xr:uid="{2C00766A-4E2E-4734-B1DA-40532DA38FE7}"/>
    <cellStyle name="%20 - Vurgu5 29" xfId="609" xr:uid="{EDD0246B-AB78-4F68-B3D6-55971897D8D0}"/>
    <cellStyle name="%20 - Vurgu5 3" xfId="83" xr:uid="{B196C2F3-4B3B-4F3D-B0F5-878E946BF15D}"/>
    <cellStyle name="%20 - Vurgu5 30" xfId="629" xr:uid="{F2AC1029-27DD-4F79-8721-9C148C6747E5}"/>
    <cellStyle name="%20 - Vurgu5 31" xfId="649" xr:uid="{29FF0B81-FB12-4BDD-960F-28F6C67CF7C6}"/>
    <cellStyle name="%20 - Vurgu5 32" xfId="669" xr:uid="{8471B1AD-8997-4511-BC5C-2E7326952FBB}"/>
    <cellStyle name="%20 - Vurgu5 33" xfId="689" xr:uid="{5CAA14C2-D8A7-4AC6-8118-AB96D332E13C}"/>
    <cellStyle name="%20 - Vurgu5 34" xfId="709" xr:uid="{CD46D76D-B01E-4449-9D5A-A14DA2649443}"/>
    <cellStyle name="%20 - Vurgu5 35" xfId="729" xr:uid="{E85F4EC8-88AC-4A07-A3AA-05315A4B620A}"/>
    <cellStyle name="%20 - Vurgu5 36" xfId="749" xr:uid="{8E36202E-E0CE-4FF4-81A2-236FBD87BD0F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2509D39A-7CC8-4622-807F-9A0F3F45E0E5}"/>
    <cellStyle name="%20 - Vurgu6 11" xfId="251" xr:uid="{7B7563BD-B62B-48D2-9CFB-4DEA0EB9C61B}"/>
    <cellStyle name="%20 - Vurgu6 12" xfId="271" xr:uid="{8FE0EAE2-6FA8-4EFD-8BFF-BF2255FA56A8}"/>
    <cellStyle name="%20 - Vurgu6 13" xfId="291" xr:uid="{28D98470-8E7F-4D98-9F5E-C3269935216A}"/>
    <cellStyle name="%20 - Vurgu6 14" xfId="311" xr:uid="{9CA7B64B-AE5A-4409-A350-D365CBC8737C}"/>
    <cellStyle name="%20 - Vurgu6 15" xfId="331" xr:uid="{F457C389-69E2-46C4-9F5D-C2391564C573}"/>
    <cellStyle name="%20 - Vurgu6 16" xfId="351" xr:uid="{47FFEAEC-B309-491A-AA40-DC49D8729980}"/>
    <cellStyle name="%20 - Vurgu6 17" xfId="371" xr:uid="{83A6FD22-6097-4758-BB8C-E5C2E1F961CD}"/>
    <cellStyle name="%20 - Vurgu6 18" xfId="391" xr:uid="{1DA774C2-EB68-4B22-9390-F338B96EA16D}"/>
    <cellStyle name="%20 - Vurgu6 19" xfId="411" xr:uid="{DF133DFB-DDC2-4A56-949F-922CF90F6E47}"/>
    <cellStyle name="%20 - Vurgu6 2" xfId="66" xr:uid="{F164CD72-381D-4EB4-A7E8-2F4A069F4FF0}"/>
    <cellStyle name="%20 - Vurgu6 20" xfId="431" xr:uid="{71F76EF1-17E8-4328-A07A-7C8735ED0BA8}"/>
    <cellStyle name="%20 - Vurgu6 21" xfId="451" xr:uid="{8057D0B1-C3CE-47B3-8B9B-D6A091164D58}"/>
    <cellStyle name="%20 - Vurgu6 22" xfId="471" xr:uid="{854F9E28-8C90-4502-86DC-D0D90D6CE55F}"/>
    <cellStyle name="%20 - Vurgu6 23" xfId="491" xr:uid="{75E36363-9852-48DA-B833-8776672023D8}"/>
    <cellStyle name="%20 - Vurgu6 24" xfId="512" xr:uid="{5CE4BBF8-EE18-45BA-90F9-0A5FA36DB449}"/>
    <cellStyle name="%20 - Vurgu6 25" xfId="532" xr:uid="{DA954C22-75CA-45E1-9DE4-E802BE6C1F91}"/>
    <cellStyle name="%20 - Vurgu6 26" xfId="552" xr:uid="{AA4C8E04-C1F3-489F-A28A-40D35A91F6F1}"/>
    <cellStyle name="%20 - Vurgu6 27" xfId="572" xr:uid="{49C9E709-7A2A-4F12-8FBC-8BBFA4B10391}"/>
    <cellStyle name="%20 - Vurgu6 28" xfId="592" xr:uid="{222D1393-BAEB-4487-BF3F-0E2DEFA853BE}"/>
    <cellStyle name="%20 - Vurgu6 29" xfId="612" xr:uid="{4E78B450-A5D8-444A-B01B-B88199A9B506}"/>
    <cellStyle name="%20 - Vurgu6 3" xfId="86" xr:uid="{767BB04C-DA22-4600-99DA-01B8217A6596}"/>
    <cellStyle name="%20 - Vurgu6 30" xfId="632" xr:uid="{68FE90AC-CF94-4CB3-8887-499B0A207418}"/>
    <cellStyle name="%20 - Vurgu6 31" xfId="652" xr:uid="{F60F5988-1CCB-446D-A880-C5B871ED31B9}"/>
    <cellStyle name="%20 - Vurgu6 32" xfId="672" xr:uid="{A7CD8904-4E7A-43E8-865A-C74851189D93}"/>
    <cellStyle name="%20 - Vurgu6 33" xfId="692" xr:uid="{C88F8370-1086-4B1A-814E-F8E39188749B}"/>
    <cellStyle name="%20 - Vurgu6 34" xfId="712" xr:uid="{098C04ED-2635-4547-8F65-7D76AFAB4EF0}"/>
    <cellStyle name="%20 - Vurgu6 35" xfId="732" xr:uid="{3A1C0460-7F73-445D-8EFB-BD641092272F}"/>
    <cellStyle name="%20 - Vurgu6 36" xfId="752" xr:uid="{05D2DDE6-0428-4618-B982-8C1F10A91C19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70AE5080-ADA0-47D3-BE0F-9D323DAF0935}"/>
    <cellStyle name="%40 - Vurgu1 11" xfId="237" xr:uid="{AA9AB054-FEA1-4BA1-9595-3161531D6064}"/>
    <cellStyle name="%40 - Vurgu1 12" xfId="257" xr:uid="{91786D1A-4BD9-4BB9-BC42-3B10E7A4E495}"/>
    <cellStyle name="%40 - Vurgu1 13" xfId="277" xr:uid="{9EA4DC52-ABA7-4E34-A8D2-F6F18DA235FD}"/>
    <cellStyle name="%40 - Vurgu1 14" xfId="297" xr:uid="{3413DD10-2292-4C45-8F74-7F1DA63A0E41}"/>
    <cellStyle name="%40 - Vurgu1 15" xfId="317" xr:uid="{4F10EFB4-B494-4BB1-B132-6F9BB6CD6724}"/>
    <cellStyle name="%40 - Vurgu1 16" xfId="337" xr:uid="{D48C8B4A-56AE-40BD-8BF3-78E66294A057}"/>
    <cellStyle name="%40 - Vurgu1 17" xfId="357" xr:uid="{5121681D-6574-4454-AF9B-4E011F0153A4}"/>
    <cellStyle name="%40 - Vurgu1 18" xfId="377" xr:uid="{0F8742F2-0757-46AA-B709-E5829612447E}"/>
    <cellStyle name="%40 - Vurgu1 19" xfId="397" xr:uid="{A4802049-9E17-4741-BAA5-0CCB2C0CF7C5}"/>
    <cellStyle name="%40 - Vurgu1 2" xfId="52" xr:uid="{64BC691D-7CA9-4D5C-A5C2-983635AAA1A4}"/>
    <cellStyle name="%40 - Vurgu1 20" xfId="417" xr:uid="{9B5E6FAD-B5A1-440B-9BC1-7F1DE7CE625B}"/>
    <cellStyle name="%40 - Vurgu1 21" xfId="437" xr:uid="{5D8CE5DB-AD36-4EAD-ADAD-CCA44DC19258}"/>
    <cellStyle name="%40 - Vurgu1 22" xfId="457" xr:uid="{8096E60F-8D12-4CF2-9798-AAFA7CAB9892}"/>
    <cellStyle name="%40 - Vurgu1 23" xfId="477" xr:uid="{054B0DCE-BD7B-47CA-9D0E-53AD8D7536DA}"/>
    <cellStyle name="%40 - Vurgu1 24" xfId="498" xr:uid="{F1475CD4-C29C-40A6-90A6-B6372FACDFC9}"/>
    <cellStyle name="%40 - Vurgu1 25" xfId="518" xr:uid="{2C66C10F-0E6C-49FF-AFEB-FBC86F238F6E}"/>
    <cellStyle name="%40 - Vurgu1 26" xfId="538" xr:uid="{627D9947-4CF8-4331-8038-AF5BF03E2D8A}"/>
    <cellStyle name="%40 - Vurgu1 27" xfId="558" xr:uid="{F1DEE0E1-5450-40B8-9808-0D61A9A3DBF9}"/>
    <cellStyle name="%40 - Vurgu1 28" xfId="578" xr:uid="{ACD35614-C281-446E-A72F-AC69EB65D20F}"/>
    <cellStyle name="%40 - Vurgu1 29" xfId="598" xr:uid="{33E0C5AE-FF71-4411-A9CD-A3B4EFF30008}"/>
    <cellStyle name="%40 - Vurgu1 3" xfId="72" xr:uid="{F0C6D934-291B-4294-A0F8-309F2B39FFA3}"/>
    <cellStyle name="%40 - Vurgu1 30" xfId="618" xr:uid="{F448F18B-2481-464F-87A0-D6E30F508F03}"/>
    <cellStyle name="%40 - Vurgu1 31" xfId="638" xr:uid="{ACB34F43-0371-4C7A-BA91-3B9538BBE7CB}"/>
    <cellStyle name="%40 - Vurgu1 32" xfId="658" xr:uid="{D900F33D-38A6-4852-915E-4D52DAA5FEAA}"/>
    <cellStyle name="%40 - Vurgu1 33" xfId="678" xr:uid="{58372388-E655-40E6-9644-0EC8DB6330B1}"/>
    <cellStyle name="%40 - Vurgu1 34" xfId="698" xr:uid="{B93882B1-748C-4916-9710-12A9DB7A570F}"/>
    <cellStyle name="%40 - Vurgu1 35" xfId="718" xr:uid="{451876D7-D973-4605-8607-DFE82C79D8B2}"/>
    <cellStyle name="%40 - Vurgu1 36" xfId="738" xr:uid="{5837E7B5-8D1C-47C5-BBD0-11A03CDF1450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744E303F-EACE-4BAA-AACB-D6957EB3DAED}"/>
    <cellStyle name="%40 - Vurgu2 11" xfId="240" xr:uid="{054DF5ED-B985-4226-87AA-9ADB2B245A18}"/>
    <cellStyle name="%40 - Vurgu2 12" xfId="260" xr:uid="{36B4936D-03ED-4CE5-A291-3A1700DC139A}"/>
    <cellStyle name="%40 - Vurgu2 13" xfId="280" xr:uid="{88E15FBC-A946-43DF-BB05-9F0BEB2EF8AE}"/>
    <cellStyle name="%40 - Vurgu2 14" xfId="300" xr:uid="{743CC259-8A36-44E7-BA65-2E24629BA419}"/>
    <cellStyle name="%40 - Vurgu2 15" xfId="320" xr:uid="{8337E700-5AF5-4779-8241-A4EF72EB66B7}"/>
    <cellStyle name="%40 - Vurgu2 16" xfId="340" xr:uid="{88470F6B-4345-41BF-862D-DED41B9995DD}"/>
    <cellStyle name="%40 - Vurgu2 17" xfId="360" xr:uid="{935FF5CA-11AE-42F5-80C1-051A88FB690C}"/>
    <cellStyle name="%40 - Vurgu2 18" xfId="380" xr:uid="{511BE0DE-27BD-464C-972C-A766658D3B0C}"/>
    <cellStyle name="%40 - Vurgu2 19" xfId="400" xr:uid="{41030B39-8526-4F7C-9F78-2351F543A1D9}"/>
    <cellStyle name="%40 - Vurgu2 2" xfId="55" xr:uid="{BAD09826-DC3E-4C68-82C5-3FCB359EC1AA}"/>
    <cellStyle name="%40 - Vurgu2 20" xfId="420" xr:uid="{3C1B718F-5ADD-4BF2-9C6C-30622B5545F8}"/>
    <cellStyle name="%40 - Vurgu2 21" xfId="440" xr:uid="{8512E8DB-8A85-4832-9C50-6C2138EDF60D}"/>
    <cellStyle name="%40 - Vurgu2 22" xfId="460" xr:uid="{4CE84EEF-9BEA-4863-B8CF-8F65DDDAA1D5}"/>
    <cellStyle name="%40 - Vurgu2 23" xfId="480" xr:uid="{BB8262AA-F0BD-43A7-BB39-DC4F25A39FB0}"/>
    <cellStyle name="%40 - Vurgu2 24" xfId="501" xr:uid="{DF7297CA-52E7-4EC4-BF80-CF65DC187E5F}"/>
    <cellStyle name="%40 - Vurgu2 25" xfId="521" xr:uid="{7B0F62A7-4F93-496B-96FA-4E1D1703C344}"/>
    <cellStyle name="%40 - Vurgu2 26" xfId="541" xr:uid="{15A8B186-B521-4E93-8E37-A6C55D787E0D}"/>
    <cellStyle name="%40 - Vurgu2 27" xfId="561" xr:uid="{EF11655D-0511-44CC-91C4-2D8B9F2626C5}"/>
    <cellStyle name="%40 - Vurgu2 28" xfId="581" xr:uid="{FE67E46D-F9C9-41FA-8DB3-069580A3C222}"/>
    <cellStyle name="%40 - Vurgu2 29" xfId="601" xr:uid="{FDE6B1D4-8C54-4295-9D9B-95C516E0CCE3}"/>
    <cellStyle name="%40 - Vurgu2 3" xfId="75" xr:uid="{CA0DA965-C647-41BB-9231-99D193E95629}"/>
    <cellStyle name="%40 - Vurgu2 30" xfId="621" xr:uid="{D0C00B33-1400-48D1-894A-C50DAD068D40}"/>
    <cellStyle name="%40 - Vurgu2 31" xfId="641" xr:uid="{F8A95412-6323-482A-99A5-48B4D6AA0E74}"/>
    <cellStyle name="%40 - Vurgu2 32" xfId="661" xr:uid="{0442C96B-D663-45C0-8AD3-AF5B42F1FF1A}"/>
    <cellStyle name="%40 - Vurgu2 33" xfId="681" xr:uid="{229B998A-9290-4E4C-AA31-EC992C0FD068}"/>
    <cellStyle name="%40 - Vurgu2 34" xfId="701" xr:uid="{95F12B97-2FD0-45C1-BF24-79F89F7F7E12}"/>
    <cellStyle name="%40 - Vurgu2 35" xfId="721" xr:uid="{E838351E-55D1-4C36-AB64-821F0B47E0DB}"/>
    <cellStyle name="%40 - Vurgu2 36" xfId="741" xr:uid="{D3FB5C6B-B3BF-4BA8-A3E4-2FAA6D312C75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AAA66521-DC8F-45A0-B9B5-8F20D3896C7C}"/>
    <cellStyle name="%40 - Vurgu3 11" xfId="243" xr:uid="{7CF8CA11-9FC8-4A36-8C8D-D5303CEE4BEF}"/>
    <cellStyle name="%40 - Vurgu3 12" xfId="263" xr:uid="{B756D505-6027-43BB-93A5-76C082B3F24A}"/>
    <cellStyle name="%40 - Vurgu3 13" xfId="283" xr:uid="{2239BE46-F031-4A72-AFF7-B611AF7ABF89}"/>
    <cellStyle name="%40 - Vurgu3 14" xfId="303" xr:uid="{70E8CE39-5037-46FB-9AEB-47CE59F5123E}"/>
    <cellStyle name="%40 - Vurgu3 15" xfId="323" xr:uid="{EE54C922-FC29-4C96-81BD-68F7BD7AACCE}"/>
    <cellStyle name="%40 - Vurgu3 16" xfId="343" xr:uid="{895778A3-16BF-4C4D-A54D-E7DA0C99512C}"/>
    <cellStyle name="%40 - Vurgu3 17" xfId="363" xr:uid="{C35729FD-1126-4FEB-B0B4-9570846A02C3}"/>
    <cellStyle name="%40 - Vurgu3 18" xfId="383" xr:uid="{571A888A-A2CF-4780-B609-C8A1D0009615}"/>
    <cellStyle name="%40 - Vurgu3 19" xfId="403" xr:uid="{6DCDF941-5518-4E70-8E98-E26B0A2F2AD0}"/>
    <cellStyle name="%40 - Vurgu3 2" xfId="58" xr:uid="{95435DF5-18B9-4571-9947-BA7AF8057E1F}"/>
    <cellStyle name="%40 - Vurgu3 20" xfId="423" xr:uid="{68F61681-EEF2-436A-9972-BA4F02E6BA90}"/>
    <cellStyle name="%40 - Vurgu3 21" xfId="443" xr:uid="{E2A2D774-BB27-4D36-B27D-162226A721E3}"/>
    <cellStyle name="%40 - Vurgu3 22" xfId="463" xr:uid="{89480E16-F0CE-4D9D-A33A-2B9A2F741BE1}"/>
    <cellStyle name="%40 - Vurgu3 23" xfId="483" xr:uid="{64F01F19-1800-43F0-BAED-8AB4CBF6765D}"/>
    <cellStyle name="%40 - Vurgu3 24" xfId="504" xr:uid="{FA084F8A-5A1F-4176-B731-7E7320CE7B31}"/>
    <cellStyle name="%40 - Vurgu3 25" xfId="524" xr:uid="{71D2360A-316A-44B0-A24C-E9A18C4DF7AD}"/>
    <cellStyle name="%40 - Vurgu3 26" xfId="544" xr:uid="{7C0FE736-4C44-4AF6-84D1-33B7B4452073}"/>
    <cellStyle name="%40 - Vurgu3 27" xfId="564" xr:uid="{EB23251C-205B-41FE-8B58-361E40869833}"/>
    <cellStyle name="%40 - Vurgu3 28" xfId="584" xr:uid="{D62E90DB-3DC1-47C6-AAFF-C39DB673EF4E}"/>
    <cellStyle name="%40 - Vurgu3 29" xfId="604" xr:uid="{072BD8DD-396D-49BF-8AAD-BA02C1034B55}"/>
    <cellStyle name="%40 - Vurgu3 3" xfId="78" xr:uid="{AEFF788E-3135-4D10-80FB-8CF223D1372C}"/>
    <cellStyle name="%40 - Vurgu3 30" xfId="624" xr:uid="{95969D7A-C67A-4709-890B-3B242FC50699}"/>
    <cellStyle name="%40 - Vurgu3 31" xfId="644" xr:uid="{C60DF7D6-C80C-4071-B970-73DE3310AA52}"/>
    <cellStyle name="%40 - Vurgu3 32" xfId="664" xr:uid="{6B69F994-25E0-4FFC-B76B-D6EE66C68892}"/>
    <cellStyle name="%40 - Vurgu3 33" xfId="684" xr:uid="{A15F11D3-FB8C-45C8-8F4A-B2867F4BE704}"/>
    <cellStyle name="%40 - Vurgu3 34" xfId="704" xr:uid="{407E13A1-429E-4899-BF43-DDD3D0ADC3B5}"/>
    <cellStyle name="%40 - Vurgu3 35" xfId="724" xr:uid="{08378360-0FE9-4CD4-8946-A32C308E62FC}"/>
    <cellStyle name="%40 - Vurgu3 36" xfId="744" xr:uid="{834DBDB1-A853-43E1-A7AB-2DD1BDADAD14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ED33EA38-63C1-4085-AEA9-B704A4340F61}"/>
    <cellStyle name="%40 - Vurgu4 11" xfId="246" xr:uid="{DDC78F61-C0CD-4A94-A2F2-227C2A530D70}"/>
    <cellStyle name="%40 - Vurgu4 12" xfId="266" xr:uid="{36FF33E6-B7C9-4C60-8E1F-B0871951CD81}"/>
    <cellStyle name="%40 - Vurgu4 13" xfId="286" xr:uid="{24D69E5F-57F1-4087-A187-0A8F201F7E9F}"/>
    <cellStyle name="%40 - Vurgu4 14" xfId="306" xr:uid="{122D5B24-813A-4E5F-83C4-9E83DB69C901}"/>
    <cellStyle name="%40 - Vurgu4 15" xfId="326" xr:uid="{3F6BF49C-EE8F-429E-8840-73B0DB8D135F}"/>
    <cellStyle name="%40 - Vurgu4 16" xfId="346" xr:uid="{3ED4225A-031A-4C23-97B6-3727C1C2BE07}"/>
    <cellStyle name="%40 - Vurgu4 17" xfId="366" xr:uid="{F3722190-1628-49AC-815A-D7F1D416241E}"/>
    <cellStyle name="%40 - Vurgu4 18" xfId="386" xr:uid="{09D16125-7F52-4119-B06F-197606900DF3}"/>
    <cellStyle name="%40 - Vurgu4 19" xfId="406" xr:uid="{3710568A-537D-4A62-97AE-6DF7F5130000}"/>
    <cellStyle name="%40 - Vurgu4 2" xfId="61" xr:uid="{B4CC6821-4BD9-40E6-BA9D-F5338D6E245B}"/>
    <cellStyle name="%40 - Vurgu4 20" xfId="426" xr:uid="{79EDBDC0-38F7-4BE0-BCD2-EC6E1FDF84DF}"/>
    <cellStyle name="%40 - Vurgu4 21" xfId="446" xr:uid="{2848FE39-9BD8-4740-82CB-2FCE6127A189}"/>
    <cellStyle name="%40 - Vurgu4 22" xfId="466" xr:uid="{BC25E214-338C-48AE-8457-47D2E8713538}"/>
    <cellStyle name="%40 - Vurgu4 23" xfId="486" xr:uid="{A32411F4-F593-4CC0-A3CD-A57EC4A1C73B}"/>
    <cellStyle name="%40 - Vurgu4 24" xfId="507" xr:uid="{A143ED3A-E724-439C-8946-FDA20417643B}"/>
    <cellStyle name="%40 - Vurgu4 25" xfId="527" xr:uid="{0A181886-DAA0-4B35-87DF-AAFB05953529}"/>
    <cellStyle name="%40 - Vurgu4 26" xfId="547" xr:uid="{D62B221B-35A1-4719-A0D2-505993D24912}"/>
    <cellStyle name="%40 - Vurgu4 27" xfId="567" xr:uid="{305B939A-2909-489B-8D5E-3BF700FA6C17}"/>
    <cellStyle name="%40 - Vurgu4 28" xfId="587" xr:uid="{FD77A980-3B2F-47FA-8173-665FD6562308}"/>
    <cellStyle name="%40 - Vurgu4 29" xfId="607" xr:uid="{5EFFDB02-FAE3-43BB-BB70-5CD5C3FB8F84}"/>
    <cellStyle name="%40 - Vurgu4 3" xfId="81" xr:uid="{8D0CBEBE-E0DB-41F3-A748-4D6401443F98}"/>
    <cellStyle name="%40 - Vurgu4 30" xfId="627" xr:uid="{6A92129A-ED19-4661-B667-D1F0883E9E88}"/>
    <cellStyle name="%40 - Vurgu4 31" xfId="647" xr:uid="{3063AB36-1419-49E7-B7F5-DC3AA5F20544}"/>
    <cellStyle name="%40 - Vurgu4 32" xfId="667" xr:uid="{9D81D5B0-60F5-49CF-884B-9028E5692212}"/>
    <cellStyle name="%40 - Vurgu4 33" xfId="687" xr:uid="{343FD035-EBE9-4A8D-8BD6-FCEC9FF719EE}"/>
    <cellStyle name="%40 - Vurgu4 34" xfId="707" xr:uid="{250DE8C9-57A4-4EB1-97ED-06836F97D15B}"/>
    <cellStyle name="%40 - Vurgu4 35" xfId="727" xr:uid="{E8AEEF85-39F7-4701-A0D8-AE5CF0915854}"/>
    <cellStyle name="%40 - Vurgu4 36" xfId="747" xr:uid="{067083C4-70DB-4CE7-B595-82801D241AA3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CBF07E30-E38A-4AFB-8952-DCA9458C7EB9}"/>
    <cellStyle name="%40 - Vurgu5 11" xfId="249" xr:uid="{F94977DA-E0B9-4B24-8FE9-0A5910783D98}"/>
    <cellStyle name="%40 - Vurgu5 12" xfId="269" xr:uid="{9D05A454-8E79-4C99-A8EB-9CBC70362CD6}"/>
    <cellStyle name="%40 - Vurgu5 13" xfId="289" xr:uid="{0154A880-46F4-42C9-9697-54D77957EA53}"/>
    <cellStyle name="%40 - Vurgu5 14" xfId="309" xr:uid="{08451B76-C509-4B8A-BFB3-AC82ADC4BC1C}"/>
    <cellStyle name="%40 - Vurgu5 15" xfId="329" xr:uid="{54A88A80-9C29-4512-918F-4BAD5AFFB7D4}"/>
    <cellStyle name="%40 - Vurgu5 16" xfId="349" xr:uid="{6B2D31A7-998C-419C-8801-36EAD24E2764}"/>
    <cellStyle name="%40 - Vurgu5 17" xfId="369" xr:uid="{8F8952A1-A9A4-447A-ADC1-6333115782D8}"/>
    <cellStyle name="%40 - Vurgu5 18" xfId="389" xr:uid="{25C20AD3-3AE5-4A37-B062-2C0812011C0E}"/>
    <cellStyle name="%40 - Vurgu5 19" xfId="409" xr:uid="{88E94EEF-FF5C-4A98-898F-A8CA6361B1F3}"/>
    <cellStyle name="%40 - Vurgu5 2" xfId="64" xr:uid="{0CF6928B-1597-4F7A-87EC-3CC6CAD9187F}"/>
    <cellStyle name="%40 - Vurgu5 20" xfId="429" xr:uid="{D0D836D2-BE8A-4674-AA87-3EB6A9DCBBF9}"/>
    <cellStyle name="%40 - Vurgu5 21" xfId="449" xr:uid="{7B451A34-D0DA-485F-AC31-08EB4286E028}"/>
    <cellStyle name="%40 - Vurgu5 22" xfId="469" xr:uid="{6B55BFE5-9DD1-44DB-AE88-5BF63A425B13}"/>
    <cellStyle name="%40 - Vurgu5 23" xfId="489" xr:uid="{83C1A7C2-D80D-4973-9DA6-5FEB20F52B53}"/>
    <cellStyle name="%40 - Vurgu5 24" xfId="510" xr:uid="{9E03DA68-87D3-4DD5-871D-EE2D12EC1A21}"/>
    <cellStyle name="%40 - Vurgu5 25" xfId="530" xr:uid="{5AB68F18-6F2A-48CF-B983-7D0AD59F77AC}"/>
    <cellStyle name="%40 - Vurgu5 26" xfId="550" xr:uid="{90B7D839-CB0C-4504-867E-89003B24CA4B}"/>
    <cellStyle name="%40 - Vurgu5 27" xfId="570" xr:uid="{22F9D24A-5557-431B-B806-2D23CEB7A096}"/>
    <cellStyle name="%40 - Vurgu5 28" xfId="590" xr:uid="{589B3B6C-60DE-46E6-A5E3-DDF0351DE2AF}"/>
    <cellStyle name="%40 - Vurgu5 29" xfId="610" xr:uid="{4CCC8543-8674-4722-B660-0D96801605D6}"/>
    <cellStyle name="%40 - Vurgu5 3" xfId="84" xr:uid="{E15505AA-4F6D-4520-9712-D7A0F1CFE7CF}"/>
    <cellStyle name="%40 - Vurgu5 30" xfId="630" xr:uid="{85D20C38-6BD3-4C43-90A6-906CC6C05855}"/>
    <cellStyle name="%40 - Vurgu5 31" xfId="650" xr:uid="{2B0B6528-858D-4713-8900-BEE38B58CE59}"/>
    <cellStyle name="%40 - Vurgu5 32" xfId="670" xr:uid="{5A5AF32C-AB30-4CD2-AAC9-774EF78F6A73}"/>
    <cellStyle name="%40 - Vurgu5 33" xfId="690" xr:uid="{22CFF0CA-DC56-42F0-B755-57E0291F5104}"/>
    <cellStyle name="%40 - Vurgu5 34" xfId="710" xr:uid="{16731F15-BFEC-4020-93EA-010FE9C09305}"/>
    <cellStyle name="%40 - Vurgu5 35" xfId="730" xr:uid="{99459A4E-F643-48DE-9C75-3F61E4778DBE}"/>
    <cellStyle name="%40 - Vurgu5 36" xfId="750" xr:uid="{44793D07-C6CD-4468-B95B-4BABAAB91688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4F2CB78F-04D8-4E1A-BEFF-B2CEE5B056E1}"/>
    <cellStyle name="%40 - Vurgu6 11" xfId="252" xr:uid="{9247542A-F2B7-43AF-8D4B-B7A33EB2EA76}"/>
    <cellStyle name="%40 - Vurgu6 12" xfId="272" xr:uid="{F5F0285C-8ADE-45A2-BF71-8B4726317CDB}"/>
    <cellStyle name="%40 - Vurgu6 13" xfId="292" xr:uid="{B360958B-8596-426E-B0AC-8371B7E4A196}"/>
    <cellStyle name="%40 - Vurgu6 14" xfId="312" xr:uid="{FE089FF8-4E61-4860-A388-1E7D28710965}"/>
    <cellStyle name="%40 - Vurgu6 15" xfId="332" xr:uid="{485EA8CF-E8D4-497A-869A-22B225560019}"/>
    <cellStyle name="%40 - Vurgu6 16" xfId="352" xr:uid="{FFF3E28B-A072-4D69-999A-EAA7B40413BD}"/>
    <cellStyle name="%40 - Vurgu6 17" xfId="372" xr:uid="{96A292A3-BA35-4C22-84C0-71491DFE7C1B}"/>
    <cellStyle name="%40 - Vurgu6 18" xfId="392" xr:uid="{5643113F-49E9-4207-8FFC-0E7B5FD9E222}"/>
    <cellStyle name="%40 - Vurgu6 19" xfId="412" xr:uid="{54A7EA87-C631-49FC-87AE-47593E116A01}"/>
    <cellStyle name="%40 - Vurgu6 2" xfId="67" xr:uid="{D33428DB-F8DF-453C-A164-91BD41BB6199}"/>
    <cellStyle name="%40 - Vurgu6 20" xfId="432" xr:uid="{D421F403-A3C9-4C9B-B9B4-41EA86B3A74C}"/>
    <cellStyle name="%40 - Vurgu6 21" xfId="452" xr:uid="{DBC286A2-2C24-461D-8C9C-0ADB85AC515C}"/>
    <cellStyle name="%40 - Vurgu6 22" xfId="472" xr:uid="{D2E413EF-203A-4CB9-A1E4-257C26916DF4}"/>
    <cellStyle name="%40 - Vurgu6 23" xfId="492" xr:uid="{B71D6DF9-BC4B-42A5-9A40-19E7EB0E68BF}"/>
    <cellStyle name="%40 - Vurgu6 24" xfId="513" xr:uid="{FCE360A6-DA8D-4BE5-8F47-904D916BEE4D}"/>
    <cellStyle name="%40 - Vurgu6 25" xfId="533" xr:uid="{FBBE6393-D229-4CAA-AA51-5B5725AA5EB4}"/>
    <cellStyle name="%40 - Vurgu6 26" xfId="553" xr:uid="{57C2FF54-A46C-459C-BC72-6FCCCC59F3F0}"/>
    <cellStyle name="%40 - Vurgu6 27" xfId="573" xr:uid="{261FCBBF-27D1-4446-A0C7-5C0B606A3037}"/>
    <cellStyle name="%40 - Vurgu6 28" xfId="593" xr:uid="{38F3B4FE-77B6-428B-9AAA-1DDCCF3A91C1}"/>
    <cellStyle name="%40 - Vurgu6 29" xfId="613" xr:uid="{87567B0A-38C7-4E00-B615-97475561512F}"/>
    <cellStyle name="%40 - Vurgu6 3" xfId="87" xr:uid="{CF3E16BD-29F6-413B-A4C8-70A9ACBABC4D}"/>
    <cellStyle name="%40 - Vurgu6 30" xfId="633" xr:uid="{CA5C94CE-09B4-4D6E-AF89-9E39F8F07CA3}"/>
    <cellStyle name="%40 - Vurgu6 31" xfId="653" xr:uid="{C42B8A99-EF66-4DCA-95B1-44F7E63DC2D8}"/>
    <cellStyle name="%40 - Vurgu6 32" xfId="673" xr:uid="{FAA05B54-6AE8-4C90-813C-CA0A75D13669}"/>
    <cellStyle name="%40 - Vurgu6 33" xfId="693" xr:uid="{F30D8A24-2C6F-484B-B317-6A3548CDB439}"/>
    <cellStyle name="%40 - Vurgu6 34" xfId="713" xr:uid="{52AC4669-81EF-40AC-A389-79325FF5FD62}"/>
    <cellStyle name="%40 - Vurgu6 35" xfId="733" xr:uid="{39E25762-E8A4-45CE-80F6-E4B5CB3A5CC1}"/>
    <cellStyle name="%40 - Vurgu6 36" xfId="753" xr:uid="{2010D8CC-B571-4166-A772-F4BF1CCAFAB1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38BCBD81-1F88-4302-B219-5D70833D2265}"/>
    <cellStyle name="%60 - Vurgu1 11" xfId="238" xr:uid="{B82ED2F6-6379-4AE0-AB4F-F279334F3091}"/>
    <cellStyle name="%60 - Vurgu1 12" xfId="258" xr:uid="{EEFF5C1F-50FC-4BFE-B562-4B3BE925AF9D}"/>
    <cellStyle name="%60 - Vurgu1 13" xfId="278" xr:uid="{A2D75A33-18D5-4437-9A9B-CF0ECCC06FFE}"/>
    <cellStyle name="%60 - Vurgu1 14" xfId="298" xr:uid="{D6930EE8-BB91-4D05-B5A9-F771E17E3E4E}"/>
    <cellStyle name="%60 - Vurgu1 15" xfId="318" xr:uid="{C3F6D0BD-F2BC-461A-A20C-C6E92ACE57A1}"/>
    <cellStyle name="%60 - Vurgu1 16" xfId="338" xr:uid="{00B14F3C-0D06-4D80-ABB1-08096DED8C37}"/>
    <cellStyle name="%60 - Vurgu1 17" xfId="358" xr:uid="{CEF1CED4-58E8-4FAC-AA90-23FF1E52EC88}"/>
    <cellStyle name="%60 - Vurgu1 18" xfId="378" xr:uid="{8F4D60FA-28EC-4AEB-A506-78292F37AE81}"/>
    <cellStyle name="%60 - Vurgu1 19" xfId="398" xr:uid="{2E4A9AF6-436F-49A6-998A-9EA356C72BCB}"/>
    <cellStyle name="%60 - Vurgu1 2" xfId="53" xr:uid="{A749DB15-62DB-49E4-8565-FD270D07D99A}"/>
    <cellStyle name="%60 - Vurgu1 20" xfId="418" xr:uid="{5AB921BB-4EE4-4A52-8308-E1A9FA03590F}"/>
    <cellStyle name="%60 - Vurgu1 21" xfId="438" xr:uid="{7411640D-AA66-40D6-A366-A4CFEB6B5F50}"/>
    <cellStyle name="%60 - Vurgu1 22" xfId="458" xr:uid="{582DFE86-D85A-4FD4-B2B2-1FAE4EAAC2A5}"/>
    <cellStyle name="%60 - Vurgu1 23" xfId="478" xr:uid="{6A0D6C1F-4EE0-4CA4-A4B0-5F1B2C4F98AE}"/>
    <cellStyle name="%60 - Vurgu1 24" xfId="499" xr:uid="{90593279-3593-4E05-B33A-D7E49C7BB6C5}"/>
    <cellStyle name="%60 - Vurgu1 25" xfId="519" xr:uid="{7F49E1B5-897D-4635-94BC-EACF383EABC6}"/>
    <cellStyle name="%60 - Vurgu1 26" xfId="539" xr:uid="{741B93AC-691D-476B-A2ED-72BB3D695025}"/>
    <cellStyle name="%60 - Vurgu1 27" xfId="559" xr:uid="{84F20694-4262-4610-AE4B-1D17BE1AD1D4}"/>
    <cellStyle name="%60 - Vurgu1 28" xfId="579" xr:uid="{91A09546-A052-4B3F-8102-A52E0B18320C}"/>
    <cellStyle name="%60 - Vurgu1 29" xfId="599" xr:uid="{1A31ACD9-D572-4EB5-8E69-32F5742BFE6A}"/>
    <cellStyle name="%60 - Vurgu1 3" xfId="73" xr:uid="{82ABCA60-0DCC-4BAA-8703-F8581DB7B92F}"/>
    <cellStyle name="%60 - Vurgu1 30" xfId="619" xr:uid="{6D0D093E-5EFF-4C51-8FFF-850FC4F851E1}"/>
    <cellStyle name="%60 - Vurgu1 31" xfId="639" xr:uid="{E5F1A79D-AFBC-44E1-AE99-8493DA28613D}"/>
    <cellStyle name="%60 - Vurgu1 32" xfId="659" xr:uid="{AAA324FA-9FB9-4E96-8C86-0FC484ED0BAC}"/>
    <cellStyle name="%60 - Vurgu1 33" xfId="679" xr:uid="{96A2F088-B1BC-44D1-993E-FCA366D01E77}"/>
    <cellStyle name="%60 - Vurgu1 34" xfId="699" xr:uid="{80F843E0-099C-4968-B14A-4B08ADFD0802}"/>
    <cellStyle name="%60 - Vurgu1 35" xfId="719" xr:uid="{A92D4C51-5E29-4700-8E8F-52CAA4D580FE}"/>
    <cellStyle name="%60 - Vurgu1 36" xfId="739" xr:uid="{0DF94E0F-A30E-40D0-8815-FD4E95C3D08E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96B46AEA-2962-4B55-A360-A97E4BCB618B}"/>
    <cellStyle name="%60 - Vurgu2 11" xfId="241" xr:uid="{11D0539A-641A-4964-B3D7-B2F101C0B84A}"/>
    <cellStyle name="%60 - Vurgu2 12" xfId="261" xr:uid="{61E98771-F566-4F66-B477-A6038BD3668D}"/>
    <cellStyle name="%60 - Vurgu2 13" xfId="281" xr:uid="{E896D74E-4D81-43BB-AD3E-6129383F7DF2}"/>
    <cellStyle name="%60 - Vurgu2 14" xfId="301" xr:uid="{E081F18A-F3CF-46E2-AB0D-0244A8468AD7}"/>
    <cellStyle name="%60 - Vurgu2 15" xfId="321" xr:uid="{F3C4A5D6-8C5B-4092-8FA9-B038249D86DC}"/>
    <cellStyle name="%60 - Vurgu2 16" xfId="341" xr:uid="{3F874B05-169A-4126-B45A-D80AD1F88CE0}"/>
    <cellStyle name="%60 - Vurgu2 17" xfId="361" xr:uid="{C85BD9EF-0648-497A-B501-649BED10AFA7}"/>
    <cellStyle name="%60 - Vurgu2 18" xfId="381" xr:uid="{D31A23EB-BE53-41EE-9BA9-538E06DEB123}"/>
    <cellStyle name="%60 - Vurgu2 19" xfId="401" xr:uid="{AF6244BD-1AFB-46B7-8D07-04E173E0CDBF}"/>
    <cellStyle name="%60 - Vurgu2 2" xfId="56" xr:uid="{5AE70364-B940-481A-AF06-E19BBE068921}"/>
    <cellStyle name="%60 - Vurgu2 20" xfId="421" xr:uid="{3D1848DB-DE85-4FE7-B4C7-E0764FCD52F1}"/>
    <cellStyle name="%60 - Vurgu2 21" xfId="441" xr:uid="{E81A793A-482D-4368-A80E-7B82A9876740}"/>
    <cellStyle name="%60 - Vurgu2 22" xfId="461" xr:uid="{B35D50D2-C41D-4F62-9DF7-8852159962A1}"/>
    <cellStyle name="%60 - Vurgu2 23" xfId="481" xr:uid="{F923206E-3D4C-4A34-809F-2CD25AF2F6D4}"/>
    <cellStyle name="%60 - Vurgu2 24" xfId="502" xr:uid="{635BAF8E-ADF4-4EF5-AC49-774957F74FB0}"/>
    <cellStyle name="%60 - Vurgu2 25" xfId="522" xr:uid="{0294A8AF-E41E-42DC-9ACC-FE5F02A1AF3F}"/>
    <cellStyle name="%60 - Vurgu2 26" xfId="542" xr:uid="{46499947-D32C-49B1-8D6C-29C345682D3C}"/>
    <cellStyle name="%60 - Vurgu2 27" xfId="562" xr:uid="{B5DEFF03-76AB-4EBF-A58A-FC70FF28E5F2}"/>
    <cellStyle name="%60 - Vurgu2 28" xfId="582" xr:uid="{1C5BE7D6-1732-4240-AB4D-4A076D547899}"/>
    <cellStyle name="%60 - Vurgu2 29" xfId="602" xr:uid="{6241E64F-8E88-4F38-95E9-82DA615EBF44}"/>
    <cellStyle name="%60 - Vurgu2 3" xfId="76" xr:uid="{508C83BB-2949-4493-AE7F-1BBC6D5C1A02}"/>
    <cellStyle name="%60 - Vurgu2 30" xfId="622" xr:uid="{0DBC6ACE-2183-4C1B-82CD-05D34632F0B3}"/>
    <cellStyle name="%60 - Vurgu2 31" xfId="642" xr:uid="{438601C9-96BB-4392-9577-B03C71AFA7D3}"/>
    <cellStyle name="%60 - Vurgu2 32" xfId="662" xr:uid="{A6132BCA-DFD6-4BDC-A137-2363D154927D}"/>
    <cellStyle name="%60 - Vurgu2 33" xfId="682" xr:uid="{6E576482-DCDC-405B-A755-F6FE6579CF07}"/>
    <cellStyle name="%60 - Vurgu2 34" xfId="702" xr:uid="{3B341BF7-6D43-415F-B2FC-2E4541BFB3D1}"/>
    <cellStyle name="%60 - Vurgu2 35" xfId="722" xr:uid="{748ADB51-239F-43A4-AB5B-6598F3AEE074}"/>
    <cellStyle name="%60 - Vurgu2 36" xfId="742" xr:uid="{32A67B0E-6EB8-424E-A00D-DF8A183BC004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10F90523-3D6F-412E-8820-21AD6A94ADEC}"/>
    <cellStyle name="%60 - Vurgu3 11" xfId="244" xr:uid="{02F41A83-C07C-46D7-B87E-8A474B7A5C32}"/>
    <cellStyle name="%60 - Vurgu3 12" xfId="264" xr:uid="{EC258134-B6F4-4077-A292-BD477671C97F}"/>
    <cellStyle name="%60 - Vurgu3 13" xfId="284" xr:uid="{8D59A23A-640E-4B75-8C16-29C224F543B7}"/>
    <cellStyle name="%60 - Vurgu3 14" xfId="304" xr:uid="{5E2872B1-E8C3-4BF3-B7A3-A1C91268E68D}"/>
    <cellStyle name="%60 - Vurgu3 15" xfId="324" xr:uid="{68186F7E-DADD-4C2C-9C84-392DB54178C2}"/>
    <cellStyle name="%60 - Vurgu3 16" xfId="344" xr:uid="{BC22EFF2-9DBC-4446-8618-CFBC1608B5E0}"/>
    <cellStyle name="%60 - Vurgu3 17" xfId="364" xr:uid="{5F56EDD2-844C-48BA-BD0D-BF7B4E49344E}"/>
    <cellStyle name="%60 - Vurgu3 18" xfId="384" xr:uid="{93E5034D-F7C8-4DF1-8EE7-3B31BBA2B9BA}"/>
    <cellStyle name="%60 - Vurgu3 19" xfId="404" xr:uid="{FFCE0B94-B2E3-4C37-AEB4-6B948D7E9FE4}"/>
    <cellStyle name="%60 - Vurgu3 2" xfId="59" xr:uid="{9B116997-CCBC-4172-9BC6-2CDA1983F8EC}"/>
    <cellStyle name="%60 - Vurgu3 20" xfId="424" xr:uid="{D4013265-0590-4294-A342-EE2A26B9EDBE}"/>
    <cellStyle name="%60 - Vurgu3 21" xfId="444" xr:uid="{404ABABF-C135-4CC9-86F7-7B8387BAE6AC}"/>
    <cellStyle name="%60 - Vurgu3 22" xfId="464" xr:uid="{312498C0-4905-40B0-A8C3-F6A763A56676}"/>
    <cellStyle name="%60 - Vurgu3 23" xfId="484" xr:uid="{1BBEF6DC-1480-4406-923D-E1D894BDFDCC}"/>
    <cellStyle name="%60 - Vurgu3 24" xfId="505" xr:uid="{95734E33-8625-44B5-8B80-EECF97496CA8}"/>
    <cellStyle name="%60 - Vurgu3 25" xfId="525" xr:uid="{10039D55-712A-4848-A7AA-BF9CA6E7EB0C}"/>
    <cellStyle name="%60 - Vurgu3 26" xfId="545" xr:uid="{62A74B08-2069-47C6-8684-CAE5BD7F740E}"/>
    <cellStyle name="%60 - Vurgu3 27" xfId="565" xr:uid="{614D30EA-DCD7-4DAC-BF19-C19CA94952D8}"/>
    <cellStyle name="%60 - Vurgu3 28" xfId="585" xr:uid="{C0E4496D-7A44-4764-91BE-D2C2BAD1D236}"/>
    <cellStyle name="%60 - Vurgu3 29" xfId="605" xr:uid="{F4E2646B-3FD0-43FF-BC4A-8F49EF7ED860}"/>
    <cellStyle name="%60 - Vurgu3 3" xfId="79" xr:uid="{B4FBB3CB-659E-4660-939B-EC0D9D94DFF6}"/>
    <cellStyle name="%60 - Vurgu3 30" xfId="625" xr:uid="{94F960B9-8B97-4E49-82FF-4857C501E786}"/>
    <cellStyle name="%60 - Vurgu3 31" xfId="645" xr:uid="{EE3E1138-49D0-4044-9E5E-BCFA7E7F383D}"/>
    <cellStyle name="%60 - Vurgu3 32" xfId="665" xr:uid="{10918AE2-2B4A-4CA1-8B2F-801EC98D82E4}"/>
    <cellStyle name="%60 - Vurgu3 33" xfId="685" xr:uid="{B1D2A048-7E82-42BB-B58B-FE48F4D7F9D3}"/>
    <cellStyle name="%60 - Vurgu3 34" xfId="705" xr:uid="{C80D032D-7DDD-4041-BD9C-C6DC2284AE14}"/>
    <cellStyle name="%60 - Vurgu3 35" xfId="725" xr:uid="{6607DA4D-91FE-4B28-A690-1CE47A3EAB80}"/>
    <cellStyle name="%60 - Vurgu3 36" xfId="745" xr:uid="{B5663FEA-03C5-4BEF-B5BC-F47D1A64CF95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86560DC1-0A75-410C-BE36-34CECE2D357B}"/>
    <cellStyle name="%60 - Vurgu4 11" xfId="247" xr:uid="{8575F952-E31E-4AFD-9D6B-E85BAE06752C}"/>
    <cellStyle name="%60 - Vurgu4 12" xfId="267" xr:uid="{C78FDE68-12B2-4331-B8CC-F4A947A3B613}"/>
    <cellStyle name="%60 - Vurgu4 13" xfId="287" xr:uid="{1692C347-B158-4D98-BDD1-E24B0C0735C6}"/>
    <cellStyle name="%60 - Vurgu4 14" xfId="307" xr:uid="{DB8FFB04-979D-4AD9-BCA8-9CC23D04A5BD}"/>
    <cellStyle name="%60 - Vurgu4 15" xfId="327" xr:uid="{0C365AE5-53BB-49FE-8D95-4DB23D854C61}"/>
    <cellStyle name="%60 - Vurgu4 16" xfId="347" xr:uid="{E187D00C-03BA-4D13-8214-351FAE35BA93}"/>
    <cellStyle name="%60 - Vurgu4 17" xfId="367" xr:uid="{259398A9-B889-488E-87EF-B48B2574EFBE}"/>
    <cellStyle name="%60 - Vurgu4 18" xfId="387" xr:uid="{8B1D553F-094D-406F-945E-C8BFB5A22A8E}"/>
    <cellStyle name="%60 - Vurgu4 19" xfId="407" xr:uid="{6E1B32C7-79BF-40D3-A9BD-E6CE3690E546}"/>
    <cellStyle name="%60 - Vurgu4 2" xfId="62" xr:uid="{D4A79C3F-41E1-49A3-9E2B-B04FC460EA80}"/>
    <cellStyle name="%60 - Vurgu4 20" xfId="427" xr:uid="{110962CE-090A-4047-8B2B-901A32E76B11}"/>
    <cellStyle name="%60 - Vurgu4 21" xfId="447" xr:uid="{145856BB-BC8C-461F-8AA3-67A7EEA8946B}"/>
    <cellStyle name="%60 - Vurgu4 22" xfId="467" xr:uid="{422080F8-0542-45C7-B8FC-4C0F657FC2EC}"/>
    <cellStyle name="%60 - Vurgu4 23" xfId="487" xr:uid="{624BF93F-E172-49FA-9B13-C510E27331CA}"/>
    <cellStyle name="%60 - Vurgu4 24" xfId="508" xr:uid="{B0C4939B-0918-4D55-ADE5-FA536AEA6EC4}"/>
    <cellStyle name="%60 - Vurgu4 25" xfId="528" xr:uid="{6483B679-E5ED-4037-9FF2-F3AB4881C87D}"/>
    <cellStyle name="%60 - Vurgu4 26" xfId="548" xr:uid="{2A91CD47-CFDF-4A3C-859B-BC4E58A9B746}"/>
    <cellStyle name="%60 - Vurgu4 27" xfId="568" xr:uid="{3075A3A7-AD98-404A-8988-7FCE73F82388}"/>
    <cellStyle name="%60 - Vurgu4 28" xfId="588" xr:uid="{4A7F7244-9BAC-4036-AC24-2D0B1978B784}"/>
    <cellStyle name="%60 - Vurgu4 29" xfId="608" xr:uid="{9AB1BD18-81E7-495A-8B87-23E47824C678}"/>
    <cellStyle name="%60 - Vurgu4 3" xfId="82" xr:uid="{C8D52FFD-B46F-4CC0-9B96-DFB6B3F7D6B4}"/>
    <cellStyle name="%60 - Vurgu4 30" xfId="628" xr:uid="{9B706AA1-6173-4248-A420-545D3E6B5C1B}"/>
    <cellStyle name="%60 - Vurgu4 31" xfId="648" xr:uid="{D2E4D899-4121-4F64-9B32-429BEB5782FB}"/>
    <cellStyle name="%60 - Vurgu4 32" xfId="668" xr:uid="{E2C36420-7F0A-4741-9968-D833BD8463C7}"/>
    <cellStyle name="%60 - Vurgu4 33" xfId="688" xr:uid="{13F48DFC-6398-4EEE-8374-8BD8F4CBEE86}"/>
    <cellStyle name="%60 - Vurgu4 34" xfId="708" xr:uid="{8F6E05A8-4149-4B7C-969E-77FAC7930A0B}"/>
    <cellStyle name="%60 - Vurgu4 35" xfId="728" xr:uid="{6C52E72E-9C03-4580-9D52-0C61DF393A20}"/>
    <cellStyle name="%60 - Vurgu4 36" xfId="748" xr:uid="{02EBD441-1801-41E8-AE03-D4134307A3A7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E43986C3-2D16-4D7E-8803-56B0C52EDA60}"/>
    <cellStyle name="%60 - Vurgu5 11" xfId="250" xr:uid="{ECF046DB-EC2C-4682-856B-4835618B7923}"/>
    <cellStyle name="%60 - Vurgu5 12" xfId="270" xr:uid="{8E68DA35-7191-48CF-B41C-44933317ABBB}"/>
    <cellStyle name="%60 - Vurgu5 13" xfId="290" xr:uid="{2B0561A7-11CA-41ED-BBFD-11AB8C378C3A}"/>
    <cellStyle name="%60 - Vurgu5 14" xfId="310" xr:uid="{C32C4ADC-ACC5-43CA-868F-FEA49EC96B4B}"/>
    <cellStyle name="%60 - Vurgu5 15" xfId="330" xr:uid="{0F43EDBC-8BBB-436A-BA56-3A4F30A1EDA5}"/>
    <cellStyle name="%60 - Vurgu5 16" xfId="350" xr:uid="{C32526E2-8486-469B-9BA6-10983ADF85C6}"/>
    <cellStyle name="%60 - Vurgu5 17" xfId="370" xr:uid="{25609AC4-576C-4A96-A4C0-2009A8D3605C}"/>
    <cellStyle name="%60 - Vurgu5 18" xfId="390" xr:uid="{B681AA48-15C4-4EF5-A141-185845D36738}"/>
    <cellStyle name="%60 - Vurgu5 19" xfId="410" xr:uid="{1D4C4CDA-FE92-4B16-BB22-33D3C395B795}"/>
    <cellStyle name="%60 - Vurgu5 2" xfId="65" xr:uid="{AEBDEF08-873D-4259-999F-5FCA63B9CDE5}"/>
    <cellStyle name="%60 - Vurgu5 20" xfId="430" xr:uid="{F889B4A0-6B34-4FFA-8A0B-D2C78C18FD18}"/>
    <cellStyle name="%60 - Vurgu5 21" xfId="450" xr:uid="{DA24E752-11ED-4A22-A15C-ED3BC88806B3}"/>
    <cellStyle name="%60 - Vurgu5 22" xfId="470" xr:uid="{64B04AAB-B0E0-4789-9F7E-88DC52017626}"/>
    <cellStyle name="%60 - Vurgu5 23" xfId="490" xr:uid="{A882480A-EA45-4C12-91AC-013D40320707}"/>
    <cellStyle name="%60 - Vurgu5 24" xfId="511" xr:uid="{BAE70616-FA9B-4DE7-99E5-3319D3CC4115}"/>
    <cellStyle name="%60 - Vurgu5 25" xfId="531" xr:uid="{13B7A26A-8F54-46B4-A769-68A889B51097}"/>
    <cellStyle name="%60 - Vurgu5 26" xfId="551" xr:uid="{B010F44B-F33F-44C8-8B02-327F14ACD642}"/>
    <cellStyle name="%60 - Vurgu5 27" xfId="571" xr:uid="{AE1BEFD5-CEE1-472B-92D1-25D0894F39D4}"/>
    <cellStyle name="%60 - Vurgu5 28" xfId="591" xr:uid="{C367CB7C-39B0-461B-AC4F-7B5703399D5B}"/>
    <cellStyle name="%60 - Vurgu5 29" xfId="611" xr:uid="{6478E24F-4A99-401B-9D27-C71B2BD01B35}"/>
    <cellStyle name="%60 - Vurgu5 3" xfId="85" xr:uid="{D6C98FDB-D21E-495F-88AE-125F19EC1F21}"/>
    <cellStyle name="%60 - Vurgu5 30" xfId="631" xr:uid="{93E44199-33E6-406C-931E-51A8B2068FA6}"/>
    <cellStyle name="%60 - Vurgu5 31" xfId="651" xr:uid="{352F172B-E4FB-443E-9FB3-CC0459C54086}"/>
    <cellStyle name="%60 - Vurgu5 32" xfId="671" xr:uid="{30FD84EA-FF7E-4248-9B02-D65E25B61CBA}"/>
    <cellStyle name="%60 - Vurgu5 33" xfId="691" xr:uid="{898FB44A-9CDB-437D-AE2F-3B72519FE42F}"/>
    <cellStyle name="%60 - Vurgu5 34" xfId="711" xr:uid="{9F83B67C-C6CD-45B6-B6BA-77641DB20CE2}"/>
    <cellStyle name="%60 - Vurgu5 35" xfId="731" xr:uid="{614BDE91-AAA2-4E94-BC44-624A0F4DE97E}"/>
    <cellStyle name="%60 - Vurgu5 36" xfId="751" xr:uid="{027E4FE3-A2CB-4C2F-AF3C-71E62EAAB947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A042BC25-6699-4A63-8FF0-241FA23F97A1}"/>
    <cellStyle name="%60 - Vurgu6 11" xfId="253" xr:uid="{0C87C0E6-3519-41F9-967F-595C95681AC8}"/>
    <cellStyle name="%60 - Vurgu6 12" xfId="273" xr:uid="{CBFE7260-B8F5-4351-876D-BEDEAAD13A3F}"/>
    <cellStyle name="%60 - Vurgu6 13" xfId="293" xr:uid="{F0CF8512-7828-400E-8513-3CFB5174DDEF}"/>
    <cellStyle name="%60 - Vurgu6 14" xfId="313" xr:uid="{96FD8AA9-51B2-489D-987A-FE58444CFDF7}"/>
    <cellStyle name="%60 - Vurgu6 15" xfId="333" xr:uid="{D999533D-E989-420A-A330-F4E69B102E97}"/>
    <cellStyle name="%60 - Vurgu6 16" xfId="353" xr:uid="{E2E573D9-776E-48A5-9B29-3631882FDCF9}"/>
    <cellStyle name="%60 - Vurgu6 17" xfId="373" xr:uid="{17FD1827-FA4F-4F72-A4D2-18DACBA83955}"/>
    <cellStyle name="%60 - Vurgu6 18" xfId="393" xr:uid="{02DDB218-4CD6-4EF1-BBEC-EAF1E6B2EBC8}"/>
    <cellStyle name="%60 - Vurgu6 19" xfId="413" xr:uid="{8F34A0C7-3D1D-4898-9637-ECE1D04D8BF8}"/>
    <cellStyle name="%60 - Vurgu6 2" xfId="68" xr:uid="{59D4DD83-86F1-441F-B076-9E66181B13D6}"/>
    <cellStyle name="%60 - Vurgu6 20" xfId="433" xr:uid="{6DBDED6B-793F-4FDF-B023-5CCF1ED81E9A}"/>
    <cellStyle name="%60 - Vurgu6 21" xfId="453" xr:uid="{B68F13F7-8759-4E84-9C78-73183975E0C8}"/>
    <cellStyle name="%60 - Vurgu6 22" xfId="473" xr:uid="{E219CA01-1CAA-4526-A194-E1F34594652E}"/>
    <cellStyle name="%60 - Vurgu6 23" xfId="493" xr:uid="{8C04303F-240B-4099-9CD7-E70D79DD08EF}"/>
    <cellStyle name="%60 - Vurgu6 24" xfId="514" xr:uid="{9942C1AA-AD50-4EE8-8727-441429542B0A}"/>
    <cellStyle name="%60 - Vurgu6 25" xfId="534" xr:uid="{9B894F40-9EFE-4AE5-AC3D-7D5C9B4DBF05}"/>
    <cellStyle name="%60 - Vurgu6 26" xfId="554" xr:uid="{0249CDBC-3D80-4839-A840-E92F61270F48}"/>
    <cellStyle name="%60 - Vurgu6 27" xfId="574" xr:uid="{88DB5DF7-BD5D-4E3A-BBD6-8116C5CE488E}"/>
    <cellStyle name="%60 - Vurgu6 28" xfId="594" xr:uid="{490CE616-C0C1-4989-879A-3126695D8F82}"/>
    <cellStyle name="%60 - Vurgu6 29" xfId="614" xr:uid="{3346CAEF-F234-481B-AB3A-9F25DF05AEC1}"/>
    <cellStyle name="%60 - Vurgu6 3" xfId="88" xr:uid="{2BCDCB93-F906-4A87-8A44-1C61221CB3FA}"/>
    <cellStyle name="%60 - Vurgu6 30" xfId="634" xr:uid="{F31E2CA9-893E-4929-AF8D-3CC8BAEEA77A}"/>
    <cellStyle name="%60 - Vurgu6 31" xfId="654" xr:uid="{4712785C-0096-421F-9D97-99FB5EBE2D61}"/>
    <cellStyle name="%60 - Vurgu6 32" xfId="674" xr:uid="{FE9935B3-62B9-4AEA-8B15-095EE3A8C94C}"/>
    <cellStyle name="%60 - Vurgu6 33" xfId="694" xr:uid="{34B02876-E403-4082-878D-83FE00A889D2}"/>
    <cellStyle name="%60 - Vurgu6 34" xfId="714" xr:uid="{55D6CF6A-8814-4A79-ACFC-BFF87FB6C3A7}"/>
    <cellStyle name="%60 - Vurgu6 35" xfId="734" xr:uid="{FD6EEEE9-4B6F-4395-9595-7DE04EF96A2E}"/>
    <cellStyle name="%60 - Vurgu6 36" xfId="754" xr:uid="{11A72FFA-FB14-48DF-A245-A3BA11C13A0C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2" xr:uid="{EDDC2811-AEDB-4519-9521-AB320FCDE18D}"/>
    <cellStyle name="Normal 16" xfId="233" xr:uid="{ABB217CB-4A59-4D61-B300-E39FE3D8C7B1}"/>
    <cellStyle name="Normal 17" xfId="254" xr:uid="{6A521059-7BDC-45FD-B0CB-7EB5EE46061B}"/>
    <cellStyle name="Normal 18" xfId="274" xr:uid="{86645913-230A-4E49-A1F2-C99A4CE10805}"/>
    <cellStyle name="Normal 19" xfId="294" xr:uid="{228BDAB4-B147-4423-8F84-E80816DFED01}"/>
    <cellStyle name="Normal 2" xfId="47" xr:uid="{5AA281CE-7654-48E3-B4A7-93E3DD1EC944}"/>
    <cellStyle name="Normal 20" xfId="314" xr:uid="{9B83F029-6804-4C91-A9A7-D491117A5403}"/>
    <cellStyle name="Normal 21" xfId="334" xr:uid="{F59E82C7-9341-416B-B880-0099CD72680F}"/>
    <cellStyle name="Normal 22" xfId="354" xr:uid="{4C177249-9A20-4B89-9E12-278A7FEDCF8E}"/>
    <cellStyle name="Normal 23" xfId="374" xr:uid="{FB165357-D43A-4354-B767-3E9E456B3ED9}"/>
    <cellStyle name="Normal 24" xfId="394" xr:uid="{01CDB853-8A3B-4D7D-83B9-7668738BE27F}"/>
    <cellStyle name="Normal 25" xfId="414" xr:uid="{72A04A2A-74DA-494E-BB59-E8987DEDA98F}"/>
    <cellStyle name="Normal 26" xfId="434" xr:uid="{6C99F4BC-4B4F-48DE-8535-72FB26D0F2BE}"/>
    <cellStyle name="Normal 27" xfId="454" xr:uid="{502BE784-8A2F-483C-B38D-B261CD23B750}"/>
    <cellStyle name="Normal 28" xfId="474" xr:uid="{E4BC284C-C6C7-483B-AA62-F8CDCEF6AFD0}"/>
    <cellStyle name="Normal 29" xfId="495" xr:uid="{C4CFFB4D-A68D-4799-A557-ABC88F089DEF}"/>
    <cellStyle name="Normal 3" xfId="49" xr:uid="{AE82479F-B4E6-468A-9DB8-EC15B8AC28EC}"/>
    <cellStyle name="Normal 30" xfId="515" xr:uid="{55229858-7148-4527-BFFF-23C84347DDA8}"/>
    <cellStyle name="Normal 31" xfId="535" xr:uid="{A36CCBCE-9C42-41EB-9697-9D481714C639}"/>
    <cellStyle name="Normal 32" xfId="555" xr:uid="{F163E92D-DB1D-4640-9912-04833264B11B}"/>
    <cellStyle name="Normal 33" xfId="575" xr:uid="{87D15DDD-F6F2-4F89-B8D9-FFF082D428CC}"/>
    <cellStyle name="Normal 34" xfId="595" xr:uid="{F11BC182-7082-405B-94A0-C786E79F2D3A}"/>
    <cellStyle name="Normal 35" xfId="615" xr:uid="{FE1BDBB0-F3B5-4568-882E-CBD896F42112}"/>
    <cellStyle name="Normal 36" xfId="635" xr:uid="{B5DA7470-A136-4AE6-AEF3-F35F7D8C833C}"/>
    <cellStyle name="Normal 37" xfId="655" xr:uid="{CA618E3E-DBFE-43E0-BA33-88BA8DE90A67}"/>
    <cellStyle name="Normal 38" xfId="675" xr:uid="{50393C81-5C20-4CF7-ADAE-8B610A1F76DA}"/>
    <cellStyle name="Normal 39" xfId="695" xr:uid="{D30DE56B-417C-4E07-B461-6F827552FD25}"/>
    <cellStyle name="Normal 4" xfId="1" xr:uid="{40D1E1C7-02CF-4F9F-BFD7-202129797418}"/>
    <cellStyle name="Normal 4 2" xfId="45" xr:uid="{C39210E2-A19A-48D4-8A37-5B7D67CC6339}"/>
    <cellStyle name="Normal 40" xfId="715" xr:uid="{76DED66A-036D-4DE4-B932-7866921EBB1E}"/>
    <cellStyle name="Normal 41" xfId="735" xr:uid="{32671045-74BC-49EF-949D-749FCEB184DE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74" xfId="210" xr:uid="{D8DC6E07-E012-4B3D-A8F3-4BA4FBA268D5}"/>
    <cellStyle name="Normal 75" xfId="211" xr:uid="{0745D76F-3679-4947-A5F1-3E19B1502D9B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1047D725-3FA0-4159-807F-617731F6BA28}"/>
    <cellStyle name="Not 13" xfId="235" xr:uid="{A75051C9-5C06-49E0-A1A2-B2FF3AD56C0E}"/>
    <cellStyle name="Not 14" xfId="255" xr:uid="{06C8E865-0D5C-44C7-A3F8-5DD4268B3923}"/>
    <cellStyle name="Not 15" xfId="275" xr:uid="{3459A62F-5169-466A-BE92-EA523217A196}"/>
    <cellStyle name="Not 16" xfId="295" xr:uid="{5F29803E-D4D1-4CCF-AADA-F2970FA09EC1}"/>
    <cellStyle name="Not 17" xfId="315" xr:uid="{9C0D62E1-8E8A-42A0-81D3-A79EEB58D76C}"/>
    <cellStyle name="Not 18" xfId="335" xr:uid="{B1896664-AB5C-475B-82FC-2A5E13FAEB17}"/>
    <cellStyle name="Not 19" xfId="355" xr:uid="{B1A66FAC-9C96-45F7-88F7-A985475A5739}"/>
    <cellStyle name="Not 2" xfId="48" xr:uid="{C4E66159-CDE1-4209-9E3F-CD196C5357D9}"/>
    <cellStyle name="Not 20" xfId="375" xr:uid="{A848B989-D975-4D13-BF6F-612ED973EE25}"/>
    <cellStyle name="Not 21" xfId="395" xr:uid="{9DF579B5-3285-4954-8272-3BCC23149644}"/>
    <cellStyle name="Not 22" xfId="415" xr:uid="{CC69F954-8065-424B-9FF7-D8D791DF4817}"/>
    <cellStyle name="Not 23" xfId="435" xr:uid="{2DF4345F-E8F7-4021-9F7B-F7E9B2DF2DC9}"/>
    <cellStyle name="Not 24" xfId="455" xr:uid="{CCEE8EB2-571A-4176-8C1E-3156BDBEA970}"/>
    <cellStyle name="Not 25" xfId="475" xr:uid="{C66D0A5F-3E15-48B5-A115-5487D7DD66DD}"/>
    <cellStyle name="Not 26" xfId="496" xr:uid="{F4898C2F-1182-4C77-B9B6-F8DC80ACCA6C}"/>
    <cellStyle name="Not 27" xfId="516" xr:uid="{E270B168-5CE6-4EF5-8A70-3CBD453A33C9}"/>
    <cellStyle name="Not 28" xfId="536" xr:uid="{8C6D2C0B-4E4A-45AE-B396-8B55C6273EEC}"/>
    <cellStyle name="Not 29" xfId="556" xr:uid="{AB2C3C7E-ABDF-4B60-A1FA-A057CF0E38CD}"/>
    <cellStyle name="Not 3" xfId="50" xr:uid="{2C5D45E0-B05E-4E3A-8EAE-C3A04618488F}"/>
    <cellStyle name="Not 30" xfId="576" xr:uid="{CF632C10-5685-431E-AA65-3F6E21C72683}"/>
    <cellStyle name="Not 31" xfId="596" xr:uid="{32631843-8605-4928-9B71-FD18E6353CC4}"/>
    <cellStyle name="Not 32" xfId="616" xr:uid="{257C0D91-2023-4597-98D1-29C9ACDDC24A}"/>
    <cellStyle name="Not 33" xfId="636" xr:uid="{D8105A03-7491-4465-993E-6B2F92179970}"/>
    <cellStyle name="Not 34" xfId="656" xr:uid="{62C89678-C14E-4B06-B8FD-428F88720B09}"/>
    <cellStyle name="Not 35" xfId="676" xr:uid="{ED6B85B4-553C-4F17-84D4-B31A1BC32B9E}"/>
    <cellStyle name="Not 36" xfId="696" xr:uid="{A52F14B5-F8C7-4113-86CC-6EFA922561A6}"/>
    <cellStyle name="Not 37" xfId="716" xr:uid="{5F7DEA63-18A0-467E-989B-65E474DF1E8D}"/>
    <cellStyle name="Not 38" xfId="736" xr:uid="{33481A96-9655-469E-9DAF-D375E0E5A638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494" builtinId="3"/>
    <cellStyle name="Virgül 2" xfId="46" xr:uid="{3CB7ECC5-2430-4EB0-BDE6-CF8116780599}"/>
    <cellStyle name="Virgül 3" xfId="213" xr:uid="{92EED793-7459-43FC-8054-F261B3D646CA}"/>
    <cellStyle name="Virgül 4" xfId="234" xr:uid="{F50C5A76-C5D8-4BE3-A6EA-833C0363580A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AA23" sqref="AA23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9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45615</v>
      </c>
      <c r="Q3" s="53" t="s">
        <v>35</v>
      </c>
      <c r="R3" s="52">
        <v>45645</v>
      </c>
      <c r="S3" s="53" t="s">
        <v>36</v>
      </c>
      <c r="T3" s="54">
        <v>605</v>
      </c>
      <c r="U3" s="53" t="s">
        <v>37</v>
      </c>
      <c r="V3" s="53" t="s">
        <v>38</v>
      </c>
      <c r="W3" s="55">
        <v>800</v>
      </c>
      <c r="X3" s="55" t="s">
        <v>12</v>
      </c>
      <c r="Y3" s="56">
        <v>11.25</v>
      </c>
      <c r="Z3" s="57">
        <v>9000</v>
      </c>
      <c r="AA3" s="57">
        <v>90</v>
      </c>
      <c r="AB3" s="57">
        <v>9090</v>
      </c>
    </row>
    <row r="4" spans="2:29" x14ac:dyDescent="0.25">
      <c r="B4" s="7">
        <v>45627</v>
      </c>
      <c r="C4" s="8">
        <v>660</v>
      </c>
      <c r="D4" s="9"/>
      <c r="E4" s="10">
        <v>13.5</v>
      </c>
      <c r="F4" s="33">
        <f>E4*C4</f>
        <v>8910</v>
      </c>
      <c r="G4" s="11"/>
      <c r="H4" s="12" t="s">
        <v>6</v>
      </c>
      <c r="I4" s="13">
        <v>0.01</v>
      </c>
      <c r="J4" s="14">
        <f>(F36+F37)*I4</f>
        <v>2730.375</v>
      </c>
      <c r="P4" s="52">
        <v>45615</v>
      </c>
      <c r="Q4" s="53" t="s">
        <v>35</v>
      </c>
      <c r="R4" s="52">
        <v>45645</v>
      </c>
      <c r="S4" s="53" t="s">
        <v>36</v>
      </c>
      <c r="T4" s="54">
        <v>618</v>
      </c>
      <c r="U4" s="53" t="s">
        <v>37</v>
      </c>
      <c r="V4" s="53" t="s">
        <v>34</v>
      </c>
      <c r="W4" s="55">
        <v>800</v>
      </c>
      <c r="X4" s="55" t="s">
        <v>12</v>
      </c>
      <c r="Y4" s="56">
        <v>11.88119</v>
      </c>
      <c r="Z4" s="57">
        <v>9504.9500000000007</v>
      </c>
      <c r="AA4" s="57">
        <v>95.05</v>
      </c>
      <c r="AB4" s="57">
        <v>9600</v>
      </c>
    </row>
    <row r="5" spans="2:29" x14ac:dyDescent="0.25">
      <c r="B5" s="7">
        <v>45628</v>
      </c>
      <c r="C5" s="8">
        <v>683</v>
      </c>
      <c r="D5" s="9"/>
      <c r="E5" s="10">
        <v>13.5</v>
      </c>
      <c r="F5" s="33">
        <f t="shared" ref="F5:F34" si="0">E5*C5</f>
        <v>9220.5</v>
      </c>
      <c r="G5" s="11"/>
      <c r="H5" s="12" t="s">
        <v>7</v>
      </c>
      <c r="I5" s="13">
        <v>1E-3</v>
      </c>
      <c r="J5" s="14">
        <f>(F36+F37)*I5</f>
        <v>273.03750000000002</v>
      </c>
      <c r="P5" s="52">
        <v>45615</v>
      </c>
      <c r="Q5" s="53" t="s">
        <v>39</v>
      </c>
      <c r="R5" s="52">
        <v>45655</v>
      </c>
      <c r="S5" s="53" t="s">
        <v>36</v>
      </c>
      <c r="T5" s="54">
        <v>603</v>
      </c>
      <c r="U5" s="53" t="s">
        <v>37</v>
      </c>
      <c r="V5" s="53" t="s">
        <v>40</v>
      </c>
      <c r="W5" s="58">
        <v>220</v>
      </c>
      <c r="X5" s="58" t="s">
        <v>41</v>
      </c>
      <c r="Y5" s="56">
        <v>588</v>
      </c>
      <c r="Z5" s="57">
        <v>129360</v>
      </c>
      <c r="AA5" s="57"/>
      <c r="AB5" s="57">
        <v>129360</v>
      </c>
    </row>
    <row r="6" spans="2:29" x14ac:dyDescent="0.25">
      <c r="B6" s="7">
        <v>45629</v>
      </c>
      <c r="C6" s="8">
        <v>674</v>
      </c>
      <c r="D6" s="9"/>
      <c r="E6" s="10">
        <v>13.5</v>
      </c>
      <c r="F6" s="33">
        <f t="shared" si="0"/>
        <v>9099</v>
      </c>
      <c r="G6" s="11"/>
      <c r="H6" s="12" t="s">
        <v>8</v>
      </c>
      <c r="I6" s="13"/>
      <c r="J6" s="14"/>
      <c r="P6" s="52">
        <v>45615</v>
      </c>
      <c r="Q6" s="53" t="s">
        <v>39</v>
      </c>
      <c r="R6" s="52">
        <v>45655</v>
      </c>
      <c r="S6" s="53" t="s">
        <v>36</v>
      </c>
      <c r="T6" s="54">
        <v>603</v>
      </c>
      <c r="U6" s="53" t="s">
        <v>37</v>
      </c>
      <c r="V6" s="53" t="s">
        <v>42</v>
      </c>
      <c r="W6" s="58">
        <v>30</v>
      </c>
      <c r="X6" s="58" t="s">
        <v>41</v>
      </c>
      <c r="Y6" s="56">
        <v>599</v>
      </c>
      <c r="Z6" s="57">
        <v>17970</v>
      </c>
      <c r="AA6" s="57"/>
      <c r="AB6" s="57">
        <v>17970</v>
      </c>
    </row>
    <row r="7" spans="2:29" x14ac:dyDescent="0.25">
      <c r="B7" s="7">
        <v>45630</v>
      </c>
      <c r="C7" s="8">
        <v>685.5</v>
      </c>
      <c r="D7" s="9"/>
      <c r="E7" s="10">
        <v>13.5</v>
      </c>
      <c r="F7" s="33">
        <f t="shared" si="0"/>
        <v>9254.25</v>
      </c>
      <c r="G7" s="11"/>
      <c r="H7" s="12" t="s">
        <v>9</v>
      </c>
      <c r="I7" s="13"/>
      <c r="J7" s="14">
        <v>0</v>
      </c>
      <c r="P7" s="52">
        <v>45616</v>
      </c>
      <c r="Q7" s="53" t="s">
        <v>35</v>
      </c>
      <c r="R7" s="52">
        <v>45646</v>
      </c>
      <c r="S7" s="53" t="s">
        <v>36</v>
      </c>
      <c r="T7" s="54">
        <v>634</v>
      </c>
      <c r="U7" s="53" t="s">
        <v>37</v>
      </c>
      <c r="V7" s="53" t="s">
        <v>43</v>
      </c>
      <c r="W7" s="58">
        <v>9</v>
      </c>
      <c r="X7" s="58" t="s">
        <v>41</v>
      </c>
      <c r="Y7" s="56">
        <v>777.77777000000003</v>
      </c>
      <c r="Z7" s="57">
        <v>7000</v>
      </c>
      <c r="AA7" s="57"/>
      <c r="AB7" s="57">
        <v>7000</v>
      </c>
    </row>
    <row r="8" spans="2:29" x14ac:dyDescent="0.25">
      <c r="B8" s="7">
        <v>45631</v>
      </c>
      <c r="C8" s="8">
        <v>664</v>
      </c>
      <c r="D8" s="9"/>
      <c r="E8" s="10">
        <v>13.5</v>
      </c>
      <c r="F8" s="33">
        <f t="shared" si="0"/>
        <v>8964</v>
      </c>
      <c r="G8" s="15">
        <v>45638</v>
      </c>
      <c r="H8" s="16" t="s">
        <v>45</v>
      </c>
      <c r="I8" s="17">
        <v>26</v>
      </c>
      <c r="J8" s="18">
        <v>11830</v>
      </c>
      <c r="P8" s="59"/>
      <c r="Q8" s="60"/>
      <c r="R8" s="59"/>
      <c r="S8" s="60"/>
      <c r="T8" s="61"/>
      <c r="U8" s="60"/>
      <c r="V8" s="60" t="s">
        <v>44</v>
      </c>
      <c r="W8" s="62"/>
      <c r="X8" s="60"/>
      <c r="Y8" s="63"/>
      <c r="Z8" s="64"/>
      <c r="AA8" s="65"/>
      <c r="AB8" s="64">
        <f>SUM(AB3:AB7)*-1</f>
        <v>-173020</v>
      </c>
    </row>
    <row r="9" spans="2:29" x14ac:dyDescent="0.25">
      <c r="B9" s="7">
        <v>45632</v>
      </c>
      <c r="C9" s="8">
        <v>693</v>
      </c>
      <c r="D9" s="9"/>
      <c r="E9" s="10">
        <v>13.5</v>
      </c>
      <c r="F9" s="33">
        <f t="shared" si="0"/>
        <v>9355.5</v>
      </c>
      <c r="G9" s="15">
        <v>45638</v>
      </c>
      <c r="H9" s="16" t="s">
        <v>46</v>
      </c>
      <c r="I9" s="17">
        <v>25</v>
      </c>
      <c r="J9" s="18">
        <v>11875</v>
      </c>
      <c r="P9" s="66">
        <v>45638</v>
      </c>
      <c r="Q9" s="67" t="s">
        <v>54</v>
      </c>
      <c r="R9" s="66">
        <v>45683</v>
      </c>
      <c r="S9" s="67" t="s">
        <v>36</v>
      </c>
      <c r="T9" s="68">
        <v>679</v>
      </c>
      <c r="U9" s="67" t="s">
        <v>37</v>
      </c>
      <c r="V9" s="67" t="s">
        <v>55</v>
      </c>
      <c r="W9" s="69">
        <v>26</v>
      </c>
      <c r="X9" s="67" t="s">
        <v>41</v>
      </c>
      <c r="Y9" s="70">
        <v>455</v>
      </c>
      <c r="Z9" s="71">
        <v>11830</v>
      </c>
      <c r="AA9" s="72"/>
      <c r="AB9" s="71">
        <v>11830</v>
      </c>
    </row>
    <row r="10" spans="2:29" x14ac:dyDescent="0.25">
      <c r="B10" s="7">
        <v>45633</v>
      </c>
      <c r="C10" s="8">
        <v>688</v>
      </c>
      <c r="D10" s="9"/>
      <c r="E10" s="10">
        <v>13.5</v>
      </c>
      <c r="F10" s="33">
        <f t="shared" si="0"/>
        <v>9288</v>
      </c>
      <c r="G10" s="15">
        <v>45647</v>
      </c>
      <c r="H10" s="16" t="s">
        <v>47</v>
      </c>
      <c r="I10" s="17">
        <v>240</v>
      </c>
      <c r="J10" s="18">
        <v>148800</v>
      </c>
      <c r="P10" s="66">
        <v>45638</v>
      </c>
      <c r="Q10" s="67" t="s">
        <v>54</v>
      </c>
      <c r="R10" s="66">
        <v>45683</v>
      </c>
      <c r="S10" s="67" t="s">
        <v>36</v>
      </c>
      <c r="T10" s="68">
        <v>679</v>
      </c>
      <c r="U10" s="67" t="s">
        <v>37</v>
      </c>
      <c r="V10" s="67" t="s">
        <v>56</v>
      </c>
      <c r="W10" s="69">
        <v>25</v>
      </c>
      <c r="X10" s="67" t="s">
        <v>41</v>
      </c>
      <c r="Y10" s="70">
        <v>475</v>
      </c>
      <c r="Z10" s="71">
        <v>11875</v>
      </c>
      <c r="AA10" s="72"/>
      <c r="AB10" s="71">
        <v>11875</v>
      </c>
    </row>
    <row r="11" spans="2:29" x14ac:dyDescent="0.25">
      <c r="B11" s="7">
        <v>45634</v>
      </c>
      <c r="C11" s="8">
        <v>640</v>
      </c>
      <c r="D11" s="9"/>
      <c r="E11" s="10">
        <v>13.5</v>
      </c>
      <c r="F11" s="33">
        <f t="shared" si="0"/>
        <v>8640</v>
      </c>
      <c r="G11" s="15">
        <v>45647</v>
      </c>
      <c r="H11" s="16" t="s">
        <v>48</v>
      </c>
      <c r="I11" s="17">
        <v>30</v>
      </c>
      <c r="J11" s="18">
        <v>18900</v>
      </c>
      <c r="P11" s="66">
        <v>45647</v>
      </c>
      <c r="Q11" s="67" t="s">
        <v>35</v>
      </c>
      <c r="R11" s="66">
        <v>45677</v>
      </c>
      <c r="S11" s="67" t="s">
        <v>36</v>
      </c>
      <c r="T11" s="68">
        <v>699</v>
      </c>
      <c r="U11" s="67" t="s">
        <v>37</v>
      </c>
      <c r="V11" s="67" t="s">
        <v>40</v>
      </c>
      <c r="W11" s="69">
        <v>240</v>
      </c>
      <c r="X11" s="67" t="s">
        <v>41</v>
      </c>
      <c r="Y11" s="70">
        <v>620</v>
      </c>
      <c r="Z11" s="71">
        <v>148800</v>
      </c>
      <c r="AA11" s="72"/>
      <c r="AB11" s="71">
        <v>148800</v>
      </c>
    </row>
    <row r="12" spans="2:29" x14ac:dyDescent="0.25">
      <c r="B12" s="7">
        <v>45635</v>
      </c>
      <c r="C12" s="8">
        <v>676</v>
      </c>
      <c r="D12" s="9"/>
      <c r="E12" s="10">
        <v>13.5</v>
      </c>
      <c r="F12" s="33">
        <f t="shared" si="0"/>
        <v>9126</v>
      </c>
      <c r="G12" s="15">
        <v>45647</v>
      </c>
      <c r="H12" s="16" t="s">
        <v>49</v>
      </c>
      <c r="I12" s="17">
        <v>400</v>
      </c>
      <c r="J12" s="18">
        <v>7680</v>
      </c>
      <c r="P12" s="66">
        <v>45647</v>
      </c>
      <c r="Q12" s="67" t="s">
        <v>35</v>
      </c>
      <c r="R12" s="66">
        <v>45677</v>
      </c>
      <c r="S12" s="67" t="s">
        <v>36</v>
      </c>
      <c r="T12" s="68">
        <v>699</v>
      </c>
      <c r="U12" s="67" t="s">
        <v>37</v>
      </c>
      <c r="V12" s="67" t="s">
        <v>42</v>
      </c>
      <c r="W12" s="69">
        <v>30</v>
      </c>
      <c r="X12" s="67" t="s">
        <v>41</v>
      </c>
      <c r="Y12" s="70">
        <v>630</v>
      </c>
      <c r="Z12" s="71">
        <v>18900</v>
      </c>
      <c r="AA12" s="72"/>
      <c r="AB12" s="71">
        <v>18900</v>
      </c>
    </row>
    <row r="13" spans="2:29" x14ac:dyDescent="0.25">
      <c r="B13" s="7">
        <v>45636</v>
      </c>
      <c r="C13" s="8">
        <v>673.5</v>
      </c>
      <c r="D13" s="9"/>
      <c r="E13" s="10">
        <v>13.5</v>
      </c>
      <c r="F13" s="33">
        <f t="shared" si="0"/>
        <v>9092.25</v>
      </c>
      <c r="G13" s="15">
        <v>45649</v>
      </c>
      <c r="H13" s="16" t="s">
        <v>50</v>
      </c>
      <c r="I13" s="17">
        <v>5</v>
      </c>
      <c r="J13" s="18">
        <v>4750</v>
      </c>
      <c r="P13" s="66">
        <v>45647</v>
      </c>
      <c r="Q13" s="67" t="s">
        <v>35</v>
      </c>
      <c r="R13" s="66">
        <v>45677</v>
      </c>
      <c r="S13" s="67" t="s">
        <v>36</v>
      </c>
      <c r="T13" s="68">
        <v>699</v>
      </c>
      <c r="U13" s="67" t="s">
        <v>37</v>
      </c>
      <c r="V13" s="67" t="s">
        <v>49</v>
      </c>
      <c r="W13" s="73">
        <v>400</v>
      </c>
      <c r="X13" s="67" t="s">
        <v>12</v>
      </c>
      <c r="Y13" s="70">
        <v>19.2</v>
      </c>
      <c r="Z13" s="71">
        <v>7680</v>
      </c>
      <c r="AA13" s="72"/>
      <c r="AB13" s="71">
        <v>7680</v>
      </c>
    </row>
    <row r="14" spans="2:29" x14ac:dyDescent="0.25">
      <c r="B14" s="7">
        <v>45637</v>
      </c>
      <c r="C14" s="8">
        <v>674</v>
      </c>
      <c r="D14" s="9"/>
      <c r="E14" s="10">
        <v>13.5</v>
      </c>
      <c r="F14" s="33">
        <f t="shared" si="0"/>
        <v>9099</v>
      </c>
      <c r="G14" s="15">
        <v>45651</v>
      </c>
      <c r="H14" s="16" t="s">
        <v>51</v>
      </c>
      <c r="I14" s="17" t="s">
        <v>52</v>
      </c>
      <c r="J14" s="18">
        <v>950.27</v>
      </c>
      <c r="P14" s="66">
        <v>45649</v>
      </c>
      <c r="Q14" s="67" t="s">
        <v>35</v>
      </c>
      <c r="R14" s="66">
        <v>45679</v>
      </c>
      <c r="S14" s="67" t="s">
        <v>36</v>
      </c>
      <c r="T14" s="68">
        <v>711</v>
      </c>
      <c r="U14" s="67" t="s">
        <v>37</v>
      </c>
      <c r="V14" s="67" t="s">
        <v>50</v>
      </c>
      <c r="W14" s="69">
        <v>5</v>
      </c>
      <c r="X14" s="67" t="s">
        <v>41</v>
      </c>
      <c r="Y14" s="70">
        <v>950</v>
      </c>
      <c r="Z14" s="71">
        <v>4750</v>
      </c>
      <c r="AA14" s="72"/>
      <c r="AB14" s="71">
        <v>4750</v>
      </c>
    </row>
    <row r="15" spans="2:29" x14ac:dyDescent="0.25">
      <c r="B15" s="7">
        <v>45638</v>
      </c>
      <c r="C15" s="8">
        <v>680.5</v>
      </c>
      <c r="D15" s="9"/>
      <c r="E15" s="10">
        <v>13.5</v>
      </c>
      <c r="F15" s="33">
        <f t="shared" si="0"/>
        <v>9186.75</v>
      </c>
      <c r="G15" s="15">
        <v>45665</v>
      </c>
      <c r="H15" s="16" t="s">
        <v>53</v>
      </c>
      <c r="I15" s="17"/>
      <c r="J15" s="18">
        <v>40000</v>
      </c>
      <c r="P15" s="52">
        <v>45651</v>
      </c>
      <c r="Q15" s="53" t="s">
        <v>35</v>
      </c>
      <c r="R15" s="52">
        <v>45681</v>
      </c>
      <c r="S15" s="53" t="s">
        <v>57</v>
      </c>
      <c r="T15" s="54">
        <v>87</v>
      </c>
      <c r="U15" s="53" t="s">
        <v>37</v>
      </c>
      <c r="V15" s="53" t="s">
        <v>51</v>
      </c>
      <c r="W15" s="55">
        <v>64</v>
      </c>
      <c r="X15" s="53" t="s">
        <v>12</v>
      </c>
      <c r="Y15" s="56">
        <v>14.848000000000001</v>
      </c>
      <c r="Z15" s="57">
        <v>950.27</v>
      </c>
      <c r="AA15" s="57"/>
      <c r="AB15" s="57">
        <v>950.27</v>
      </c>
    </row>
    <row r="16" spans="2:29" x14ac:dyDescent="0.25">
      <c r="B16" s="7">
        <v>45639</v>
      </c>
      <c r="C16" s="8">
        <v>380</v>
      </c>
      <c r="D16" s="9"/>
      <c r="E16" s="10">
        <v>13.5</v>
      </c>
      <c r="F16" s="33">
        <f t="shared" si="0"/>
        <v>5130</v>
      </c>
      <c r="G16" s="15">
        <v>45679</v>
      </c>
      <c r="H16" s="16" t="s">
        <v>59</v>
      </c>
      <c r="I16" s="17"/>
      <c r="J16" s="18">
        <v>25248.82</v>
      </c>
      <c r="P16" s="74"/>
      <c r="Q16" s="75"/>
      <c r="R16" s="74"/>
      <c r="S16" s="74"/>
      <c r="T16" s="74"/>
      <c r="U16" s="74"/>
      <c r="V16" s="76" t="s">
        <v>58</v>
      </c>
      <c r="W16" s="74"/>
      <c r="X16" s="74"/>
      <c r="Y16" s="74"/>
      <c r="Z16" s="74"/>
      <c r="AA16" s="74"/>
      <c r="AB16" s="77">
        <f>SUM(AB9:AB15)*-1</f>
        <v>-204785.27</v>
      </c>
    </row>
    <row r="17" spans="2:22" x14ac:dyDescent="0.25">
      <c r="B17" s="7">
        <v>45640</v>
      </c>
      <c r="C17" s="8">
        <v>691</v>
      </c>
      <c r="D17" s="9"/>
      <c r="E17" s="10">
        <v>13.5</v>
      </c>
      <c r="F17" s="33">
        <f t="shared" si="0"/>
        <v>9328.5</v>
      </c>
      <c r="G17" s="15"/>
      <c r="H17" s="16"/>
      <c r="I17" s="17"/>
      <c r="J17" s="18"/>
    </row>
    <row r="18" spans="2:22" x14ac:dyDescent="0.25">
      <c r="B18" s="7">
        <v>45641</v>
      </c>
      <c r="C18" s="8">
        <v>665</v>
      </c>
      <c r="D18" s="9"/>
      <c r="E18" s="10">
        <v>13.5</v>
      </c>
      <c r="F18" s="33">
        <f t="shared" si="0"/>
        <v>8977.5</v>
      </c>
      <c r="G18" s="15"/>
      <c r="H18" s="16"/>
      <c r="I18" s="17"/>
      <c r="J18" s="18"/>
    </row>
    <row r="19" spans="2:22" x14ac:dyDescent="0.25">
      <c r="B19" s="7">
        <v>45642</v>
      </c>
      <c r="C19" s="8">
        <v>682</v>
      </c>
      <c r="D19" s="9"/>
      <c r="E19" s="10">
        <v>13.5</v>
      </c>
      <c r="F19" s="33">
        <f t="shared" si="0"/>
        <v>9207</v>
      </c>
      <c r="G19" s="19"/>
      <c r="H19" s="16"/>
      <c r="I19" s="17"/>
      <c r="J19" s="18"/>
      <c r="V19" t="s">
        <v>98</v>
      </c>
    </row>
    <row r="20" spans="2:22" x14ac:dyDescent="0.25">
      <c r="B20" s="7">
        <v>45643</v>
      </c>
      <c r="C20" s="8">
        <v>656.5</v>
      </c>
      <c r="D20" s="9"/>
      <c r="E20" s="10">
        <v>13.5</v>
      </c>
      <c r="F20" s="33">
        <f t="shared" si="0"/>
        <v>8862.75</v>
      </c>
      <c r="G20" s="19"/>
      <c r="H20" s="16"/>
      <c r="I20" s="17"/>
      <c r="J20" s="18"/>
      <c r="V20" t="s">
        <v>99</v>
      </c>
    </row>
    <row r="21" spans="2:22" x14ac:dyDescent="0.25">
      <c r="B21" s="7">
        <v>45644</v>
      </c>
      <c r="C21" s="8">
        <v>689.5</v>
      </c>
      <c r="D21" s="9"/>
      <c r="E21" s="10">
        <v>13.5</v>
      </c>
      <c r="F21" s="33">
        <f t="shared" si="0"/>
        <v>9308.25</v>
      </c>
      <c r="G21" s="19"/>
      <c r="H21" s="16"/>
      <c r="I21" s="17"/>
      <c r="J21" s="18"/>
    </row>
    <row r="22" spans="2:22" x14ac:dyDescent="0.25">
      <c r="B22" s="7">
        <v>45645</v>
      </c>
      <c r="C22" s="8">
        <v>649</v>
      </c>
      <c r="D22" s="9"/>
      <c r="E22" s="10">
        <v>13.5</v>
      </c>
      <c r="F22" s="33">
        <f t="shared" si="0"/>
        <v>8761.5</v>
      </c>
      <c r="G22" s="19"/>
      <c r="H22" s="16"/>
      <c r="I22" s="17"/>
      <c r="J22" s="18"/>
    </row>
    <row r="23" spans="2:22" x14ac:dyDescent="0.25">
      <c r="B23" s="7">
        <v>45646</v>
      </c>
      <c r="C23" s="8">
        <v>660</v>
      </c>
      <c r="D23" s="9"/>
      <c r="E23" s="10">
        <v>13.5</v>
      </c>
      <c r="F23" s="33">
        <f t="shared" si="0"/>
        <v>8910</v>
      </c>
      <c r="G23" s="19"/>
      <c r="H23" s="16"/>
      <c r="I23" s="17"/>
      <c r="J23" s="18"/>
    </row>
    <row r="24" spans="2:22" x14ac:dyDescent="0.25">
      <c r="B24" s="7">
        <v>45647</v>
      </c>
      <c r="C24" s="8">
        <v>657.5</v>
      </c>
      <c r="D24" s="9"/>
      <c r="E24" s="10">
        <v>13.5</v>
      </c>
      <c r="F24" s="33">
        <f t="shared" si="0"/>
        <v>8876.25</v>
      </c>
      <c r="G24" s="19"/>
      <c r="H24" s="16"/>
      <c r="I24" s="17"/>
      <c r="J24" s="18"/>
    </row>
    <row r="25" spans="2:22" x14ac:dyDescent="0.25">
      <c r="B25" s="7">
        <v>45648</v>
      </c>
      <c r="C25" s="8">
        <v>470</v>
      </c>
      <c r="D25" s="9"/>
      <c r="E25" s="10">
        <v>13.5</v>
      </c>
      <c r="F25" s="33">
        <f t="shared" si="0"/>
        <v>6345</v>
      </c>
      <c r="G25" s="19"/>
      <c r="H25" s="16"/>
      <c r="I25" s="17"/>
      <c r="J25" s="18"/>
    </row>
    <row r="26" spans="2:22" x14ac:dyDescent="0.25">
      <c r="B26" s="7">
        <v>45649</v>
      </c>
      <c r="C26" s="8">
        <v>644</v>
      </c>
      <c r="D26" s="9"/>
      <c r="E26" s="10">
        <v>13.5</v>
      </c>
      <c r="F26" s="33">
        <f t="shared" si="0"/>
        <v>8694</v>
      </c>
      <c r="G26" s="19"/>
      <c r="H26" s="16"/>
      <c r="I26" s="17"/>
      <c r="J26" s="18"/>
    </row>
    <row r="27" spans="2:22" x14ac:dyDescent="0.25">
      <c r="B27" s="7">
        <v>45650</v>
      </c>
      <c r="C27" s="8">
        <v>657</v>
      </c>
      <c r="D27" s="9"/>
      <c r="E27" s="10">
        <v>13.5</v>
      </c>
      <c r="F27" s="33">
        <f t="shared" si="0"/>
        <v>8869.5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667.5</v>
      </c>
      <c r="D28" s="9"/>
      <c r="E28" s="10">
        <v>13.5</v>
      </c>
      <c r="F28" s="33">
        <f t="shared" si="0"/>
        <v>9011.25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670</v>
      </c>
      <c r="D29" s="9"/>
      <c r="E29" s="10">
        <v>13.5</v>
      </c>
      <c r="F29" s="33">
        <f t="shared" si="0"/>
        <v>9045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663</v>
      </c>
      <c r="D30" s="9"/>
      <c r="E30" s="10">
        <v>13.5</v>
      </c>
      <c r="F30" s="33">
        <f t="shared" si="0"/>
        <v>8950.5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671.5</v>
      </c>
      <c r="D31" s="9"/>
      <c r="E31" s="10">
        <v>13.5</v>
      </c>
      <c r="F31" s="33">
        <f t="shared" si="0"/>
        <v>9065.25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647.5</v>
      </c>
      <c r="D32" s="9"/>
      <c r="E32" s="10">
        <v>13.5</v>
      </c>
      <c r="F32" s="33">
        <f t="shared" si="0"/>
        <v>8741.25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654</v>
      </c>
      <c r="D33" s="9"/>
      <c r="E33" s="10">
        <v>13.5</v>
      </c>
      <c r="F33" s="33">
        <f t="shared" si="0"/>
        <v>8829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658.5</v>
      </c>
      <c r="D34" s="36"/>
      <c r="E34" s="37">
        <v>13.5</v>
      </c>
      <c r="F34" s="38">
        <f t="shared" si="0"/>
        <v>8889.75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20225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273037.5025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273037.5</v>
      </c>
      <c r="L36" s="31">
        <f>J36-J4-J5-J6</f>
        <v>270034.08750000002</v>
      </c>
      <c r="M36" s="31"/>
      <c r="N36" s="31">
        <f>L36-M36</f>
        <v>270034.08750000002</v>
      </c>
    </row>
    <row r="37" spans="2:14" x14ac:dyDescent="0.25">
      <c r="B37" s="26" t="s">
        <v>14</v>
      </c>
      <c r="C37" s="30">
        <f>C35</f>
        <v>20225</v>
      </c>
      <c r="D37" s="9">
        <f>D35/1.03</f>
        <v>0</v>
      </c>
      <c r="E37" s="10"/>
      <c r="F37" s="33">
        <f>SUM(F4:F36)</f>
        <v>273037.5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-2.5000000023283064E-3</v>
      </c>
      <c r="M39" s="17"/>
      <c r="N39" s="40">
        <f>J39+N34</f>
        <v>-2.5000000023283064E-3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  <c r="M40" s="17" t="s">
        <v>25</v>
      </c>
      <c r="N40" s="40"/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  <c r="M41" s="17" t="s">
        <v>32</v>
      </c>
      <c r="N41" s="40">
        <f>N40+N39</f>
        <v>-2.5000000023283064E-3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228280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45685</v>
      </c>
      <c r="Q3" s="90" t="s">
        <v>60</v>
      </c>
      <c r="R3" s="83">
        <v>45685</v>
      </c>
      <c r="S3" s="90" t="s">
        <v>61</v>
      </c>
      <c r="T3" s="88">
        <v>55</v>
      </c>
      <c r="U3" s="90" t="s">
        <v>37</v>
      </c>
      <c r="V3" s="90" t="s">
        <v>65</v>
      </c>
      <c r="W3" s="86">
        <v>25</v>
      </c>
      <c r="X3" s="90" t="s">
        <v>41</v>
      </c>
      <c r="Y3" s="87">
        <v>60</v>
      </c>
      <c r="Z3" s="82">
        <v>1500</v>
      </c>
      <c r="AA3" s="81"/>
      <c r="AB3" s="82">
        <v>1500</v>
      </c>
      <c r="AC3" s="78" t="s">
        <v>63</v>
      </c>
    </row>
    <row r="4" spans="2:29" x14ac:dyDescent="0.25">
      <c r="B4" s="7">
        <v>45658</v>
      </c>
      <c r="C4" s="8">
        <v>635.5</v>
      </c>
      <c r="D4" s="9"/>
      <c r="E4" s="10">
        <v>15.5</v>
      </c>
      <c r="F4" s="33">
        <f>E4*C4</f>
        <v>9850.25</v>
      </c>
      <c r="G4" s="11"/>
      <c r="H4" s="12" t="s">
        <v>6</v>
      </c>
      <c r="I4" s="13">
        <v>0.01</v>
      </c>
      <c r="J4" s="14">
        <f>(F36+F37)*I4</f>
        <v>2918.96</v>
      </c>
      <c r="P4" s="83">
        <v>45685</v>
      </c>
      <c r="Q4" s="90" t="s">
        <v>60</v>
      </c>
      <c r="R4" s="83">
        <v>45685</v>
      </c>
      <c r="S4" s="90" t="s">
        <v>61</v>
      </c>
      <c r="T4" s="88">
        <v>55</v>
      </c>
      <c r="U4" s="90" t="s">
        <v>37</v>
      </c>
      <c r="V4" s="90" t="s">
        <v>64</v>
      </c>
      <c r="W4" s="86">
        <v>1</v>
      </c>
      <c r="X4" s="90" t="s">
        <v>41</v>
      </c>
      <c r="Y4" s="87">
        <v>420</v>
      </c>
      <c r="Z4" s="82">
        <v>420</v>
      </c>
      <c r="AA4" s="81">
        <v>84</v>
      </c>
      <c r="AB4" s="82">
        <v>504</v>
      </c>
      <c r="AC4" s="78" t="s">
        <v>63</v>
      </c>
    </row>
    <row r="5" spans="2:29" x14ac:dyDescent="0.25">
      <c r="B5" s="7">
        <v>45659</v>
      </c>
      <c r="C5" s="8">
        <v>663.5</v>
      </c>
      <c r="D5" s="9"/>
      <c r="E5" s="10">
        <v>15.5</v>
      </c>
      <c r="F5" s="33">
        <f>E5*C5</f>
        <v>10284.25</v>
      </c>
      <c r="G5" s="11"/>
      <c r="H5" s="12" t="s">
        <v>7</v>
      </c>
      <c r="I5" s="13">
        <v>1E-3</v>
      </c>
      <c r="J5" s="14">
        <f>(F36+F37-J4-J6)*I5</f>
        <v>288.97703999999999</v>
      </c>
      <c r="P5" s="83">
        <v>45685</v>
      </c>
      <c r="Q5" s="90" t="s">
        <v>60</v>
      </c>
      <c r="R5" s="83">
        <v>45685</v>
      </c>
      <c r="S5" s="90" t="s">
        <v>61</v>
      </c>
      <c r="T5" s="88">
        <v>55</v>
      </c>
      <c r="U5" s="90" t="s">
        <v>37</v>
      </c>
      <c r="V5" s="90" t="s">
        <v>62</v>
      </c>
      <c r="W5" s="86">
        <v>2</v>
      </c>
      <c r="X5" s="90" t="s">
        <v>41</v>
      </c>
      <c r="Y5" s="87">
        <v>350</v>
      </c>
      <c r="Z5" s="82">
        <v>700</v>
      </c>
      <c r="AA5" s="81"/>
      <c r="AB5" s="82">
        <v>700</v>
      </c>
      <c r="AC5" s="78" t="s">
        <v>63</v>
      </c>
    </row>
    <row r="6" spans="2:29" x14ac:dyDescent="0.25">
      <c r="B6" s="7">
        <v>45660</v>
      </c>
      <c r="C6" s="8">
        <v>640</v>
      </c>
      <c r="D6" s="9"/>
      <c r="E6" s="10">
        <v>15.5</v>
      </c>
      <c r="F6" s="33">
        <f t="shared" ref="F6:F34" si="0">E6*C6</f>
        <v>9920</v>
      </c>
      <c r="G6" s="11"/>
      <c r="H6" s="12" t="s">
        <v>8</v>
      </c>
      <c r="I6" s="13"/>
      <c r="J6" s="14"/>
      <c r="P6" s="83">
        <v>45687</v>
      </c>
      <c r="Q6" s="90" t="s">
        <v>66</v>
      </c>
      <c r="R6" s="83">
        <v>45688</v>
      </c>
      <c r="S6" s="90" t="s">
        <v>61</v>
      </c>
      <c r="T6" s="88">
        <v>68</v>
      </c>
      <c r="U6" s="90" t="s">
        <v>37</v>
      </c>
      <c r="V6" s="90" t="s">
        <v>40</v>
      </c>
      <c r="W6" s="86">
        <v>295</v>
      </c>
      <c r="X6" s="90" t="s">
        <v>41</v>
      </c>
      <c r="Y6" s="87">
        <v>620</v>
      </c>
      <c r="Z6" s="82">
        <v>182900</v>
      </c>
      <c r="AA6" s="81"/>
      <c r="AB6" s="82">
        <v>182900</v>
      </c>
      <c r="AC6" s="78" t="s">
        <v>67</v>
      </c>
    </row>
    <row r="7" spans="2:29" x14ac:dyDescent="0.25">
      <c r="B7" s="7">
        <v>45661</v>
      </c>
      <c r="C7" s="8">
        <v>597</v>
      </c>
      <c r="D7" s="9"/>
      <c r="E7" s="10">
        <v>15.5</v>
      </c>
      <c r="F7" s="33">
        <f t="shared" si="0"/>
        <v>9253.5</v>
      </c>
      <c r="G7" s="11"/>
      <c r="H7" s="12" t="s">
        <v>9</v>
      </c>
      <c r="I7" s="13"/>
      <c r="J7" s="14">
        <f>'ARALIK 2024'!J39*-1</f>
        <v>2.5000000023283064E-3</v>
      </c>
      <c r="P7" s="83">
        <v>45687</v>
      </c>
      <c r="Q7" s="90" t="s">
        <v>66</v>
      </c>
      <c r="R7" s="83">
        <v>45688</v>
      </c>
      <c r="S7" s="90" t="s">
        <v>61</v>
      </c>
      <c r="T7" s="88">
        <v>68</v>
      </c>
      <c r="U7" s="90" t="s">
        <v>37</v>
      </c>
      <c r="V7" s="90" t="s">
        <v>68</v>
      </c>
      <c r="W7" s="86">
        <v>10</v>
      </c>
      <c r="X7" s="90" t="s">
        <v>41</v>
      </c>
      <c r="Y7" s="87">
        <v>630</v>
      </c>
      <c r="Z7" s="82">
        <v>6300</v>
      </c>
      <c r="AA7" s="81"/>
      <c r="AB7" s="82">
        <v>6300</v>
      </c>
      <c r="AC7" s="78" t="s">
        <v>67</v>
      </c>
    </row>
    <row r="8" spans="2:29" x14ac:dyDescent="0.25">
      <c r="B8" s="7">
        <v>45662</v>
      </c>
      <c r="C8" s="8">
        <v>615.5</v>
      </c>
      <c r="D8" s="9"/>
      <c r="E8" s="10">
        <v>15.5</v>
      </c>
      <c r="F8" s="33">
        <f t="shared" si="0"/>
        <v>9540.25</v>
      </c>
      <c r="G8" s="15"/>
      <c r="H8" s="16"/>
      <c r="I8" s="17" t="s">
        <v>87</v>
      </c>
      <c r="J8" s="18">
        <v>253489</v>
      </c>
      <c r="P8" s="83">
        <v>45687</v>
      </c>
      <c r="Q8" s="90" t="s">
        <v>66</v>
      </c>
      <c r="R8" s="83">
        <v>45688</v>
      </c>
      <c r="S8" s="90" t="s">
        <v>61</v>
      </c>
      <c r="T8" s="88">
        <v>68</v>
      </c>
      <c r="U8" s="90" t="s">
        <v>37</v>
      </c>
      <c r="V8" s="90" t="s">
        <v>79</v>
      </c>
      <c r="W8" s="86">
        <v>1</v>
      </c>
      <c r="X8" s="90" t="s">
        <v>41</v>
      </c>
      <c r="Y8" s="87">
        <v>1083.33</v>
      </c>
      <c r="Z8" s="82">
        <v>1083.33</v>
      </c>
      <c r="AA8" s="81">
        <v>216.67</v>
      </c>
      <c r="AB8" s="82">
        <v>1300</v>
      </c>
      <c r="AC8" s="78" t="s">
        <v>77</v>
      </c>
    </row>
    <row r="9" spans="2:29" x14ac:dyDescent="0.25">
      <c r="B9" s="7">
        <v>45663</v>
      </c>
      <c r="C9" s="8">
        <v>635.5</v>
      </c>
      <c r="D9" s="9"/>
      <c r="E9" s="10">
        <v>15.5</v>
      </c>
      <c r="F9" s="33">
        <f t="shared" si="0"/>
        <v>9850.25</v>
      </c>
      <c r="G9" s="15"/>
      <c r="H9" s="16" t="s">
        <v>78</v>
      </c>
      <c r="I9" s="17"/>
      <c r="J9" s="18">
        <v>7532.8</v>
      </c>
      <c r="P9" s="83">
        <v>45687</v>
      </c>
      <c r="Q9" s="90" t="s">
        <v>66</v>
      </c>
      <c r="R9" s="83">
        <v>45688</v>
      </c>
      <c r="S9" s="90" t="s">
        <v>61</v>
      </c>
      <c r="T9" s="88">
        <v>71</v>
      </c>
      <c r="U9" s="90" t="s">
        <v>37</v>
      </c>
      <c r="V9" s="90" t="s">
        <v>56</v>
      </c>
      <c r="W9" s="86">
        <v>30</v>
      </c>
      <c r="X9" s="90" t="s">
        <v>41</v>
      </c>
      <c r="Y9" s="87">
        <v>490</v>
      </c>
      <c r="Z9" s="82">
        <v>14700</v>
      </c>
      <c r="AA9" s="81"/>
      <c r="AB9" s="82">
        <v>14700</v>
      </c>
      <c r="AC9" s="78" t="s">
        <v>69</v>
      </c>
    </row>
    <row r="10" spans="2:29" x14ac:dyDescent="0.25">
      <c r="B10" s="7">
        <v>45664</v>
      </c>
      <c r="C10" s="8">
        <v>614.5</v>
      </c>
      <c r="D10" s="9"/>
      <c r="E10" s="10">
        <v>15.5</v>
      </c>
      <c r="F10" s="33">
        <f t="shared" si="0"/>
        <v>9524.75</v>
      </c>
      <c r="G10" s="15">
        <v>45723</v>
      </c>
      <c r="H10" s="16" t="s">
        <v>59</v>
      </c>
      <c r="I10" s="17"/>
      <c r="J10" s="18">
        <v>27663.34</v>
      </c>
      <c r="P10" s="83">
        <v>45688</v>
      </c>
      <c r="Q10" s="90" t="s">
        <v>60</v>
      </c>
      <c r="R10" s="83">
        <v>45688</v>
      </c>
      <c r="S10" s="90" t="s">
        <v>61</v>
      </c>
      <c r="T10" s="88">
        <v>101</v>
      </c>
      <c r="U10" s="90" t="s">
        <v>37</v>
      </c>
      <c r="V10" s="90" t="s">
        <v>71</v>
      </c>
      <c r="W10" s="86">
        <v>10</v>
      </c>
      <c r="X10" s="90" t="s">
        <v>41</v>
      </c>
      <c r="Y10" s="87">
        <v>950</v>
      </c>
      <c r="Z10" s="82">
        <v>9500</v>
      </c>
      <c r="AA10" s="81"/>
      <c r="AB10" s="82">
        <v>9500</v>
      </c>
      <c r="AC10" s="78" t="s">
        <v>72</v>
      </c>
    </row>
    <row r="11" spans="2:29" x14ac:dyDescent="0.25">
      <c r="B11" s="7">
        <v>45665</v>
      </c>
      <c r="C11" s="8">
        <v>628</v>
      </c>
      <c r="D11" s="9"/>
      <c r="E11" s="10">
        <v>15.5</v>
      </c>
      <c r="F11" s="33">
        <f t="shared" si="0"/>
        <v>9734</v>
      </c>
      <c r="G11" s="15"/>
      <c r="H11" s="16"/>
      <c r="I11" s="17"/>
      <c r="J11" s="18"/>
      <c r="P11" s="83">
        <v>45688</v>
      </c>
      <c r="Q11" s="90" t="s">
        <v>60</v>
      </c>
      <c r="R11" s="83">
        <v>45688</v>
      </c>
      <c r="S11" s="90" t="s">
        <v>61</v>
      </c>
      <c r="T11" s="88">
        <v>101</v>
      </c>
      <c r="U11" s="90" t="s">
        <v>37</v>
      </c>
      <c r="V11" s="90" t="s">
        <v>73</v>
      </c>
      <c r="W11" s="86">
        <v>27</v>
      </c>
      <c r="X11" s="90" t="s">
        <v>41</v>
      </c>
      <c r="Y11" s="87">
        <v>475</v>
      </c>
      <c r="Z11" s="82">
        <v>12825</v>
      </c>
      <c r="AA11" s="81"/>
      <c r="AB11" s="82">
        <v>12825</v>
      </c>
      <c r="AC11" s="78" t="s">
        <v>72</v>
      </c>
    </row>
    <row r="12" spans="2:29" x14ac:dyDescent="0.25">
      <c r="B12" s="7">
        <v>45666</v>
      </c>
      <c r="C12" s="8">
        <v>624</v>
      </c>
      <c r="D12" s="9"/>
      <c r="E12" s="10">
        <v>15.5</v>
      </c>
      <c r="F12" s="33">
        <f t="shared" si="0"/>
        <v>9672</v>
      </c>
      <c r="G12" s="15"/>
      <c r="H12" s="16"/>
      <c r="I12" s="17"/>
      <c r="J12" s="18"/>
      <c r="P12" s="83">
        <v>45688</v>
      </c>
      <c r="Q12" s="90" t="s">
        <v>60</v>
      </c>
      <c r="R12" s="83">
        <v>45688</v>
      </c>
      <c r="S12" s="90" t="s">
        <v>61</v>
      </c>
      <c r="T12" s="88">
        <v>101</v>
      </c>
      <c r="U12" s="90" t="s">
        <v>37</v>
      </c>
      <c r="V12" s="90" t="s">
        <v>74</v>
      </c>
      <c r="W12" s="86">
        <v>50</v>
      </c>
      <c r="X12" s="90" t="s">
        <v>12</v>
      </c>
      <c r="Y12" s="87">
        <v>19</v>
      </c>
      <c r="Z12" s="82">
        <v>950</v>
      </c>
      <c r="AA12" s="81"/>
      <c r="AB12" s="82">
        <v>950</v>
      </c>
      <c r="AC12" s="78" t="s">
        <v>72</v>
      </c>
    </row>
    <row r="13" spans="2:29" x14ac:dyDescent="0.25">
      <c r="B13" s="7">
        <v>45667</v>
      </c>
      <c r="C13" s="8">
        <v>618</v>
      </c>
      <c r="D13" s="9"/>
      <c r="E13" s="10">
        <v>15.5</v>
      </c>
      <c r="F13" s="33">
        <f t="shared" si="0"/>
        <v>9579</v>
      </c>
      <c r="G13" s="15"/>
      <c r="H13" s="16"/>
      <c r="I13" s="17"/>
      <c r="J13" s="18"/>
      <c r="P13" s="83">
        <v>45696</v>
      </c>
      <c r="Q13" s="90" t="s">
        <v>75</v>
      </c>
      <c r="R13" s="83">
        <v>45688</v>
      </c>
      <c r="S13" s="90" t="s">
        <v>61</v>
      </c>
      <c r="T13" s="88">
        <v>114</v>
      </c>
      <c r="U13" s="90" t="s">
        <v>37</v>
      </c>
      <c r="V13" s="90" t="s">
        <v>76</v>
      </c>
      <c r="W13" s="86">
        <v>1</v>
      </c>
      <c r="X13" s="90" t="s">
        <v>41</v>
      </c>
      <c r="Y13" s="87">
        <v>3200</v>
      </c>
      <c r="Z13" s="82">
        <v>3200</v>
      </c>
      <c r="AA13" s="81">
        <v>640</v>
      </c>
      <c r="AB13" s="82">
        <v>3840</v>
      </c>
      <c r="AC13" s="78" t="s">
        <v>77</v>
      </c>
    </row>
    <row r="14" spans="2:29" x14ac:dyDescent="0.25">
      <c r="B14" s="7">
        <v>45668</v>
      </c>
      <c r="C14" s="8">
        <v>610</v>
      </c>
      <c r="D14" s="9"/>
      <c r="E14" s="10">
        <v>15.5</v>
      </c>
      <c r="F14" s="33">
        <f t="shared" si="0"/>
        <v>9455</v>
      </c>
      <c r="G14" s="15"/>
      <c r="H14" s="16"/>
      <c r="I14" s="17"/>
      <c r="J14" s="18"/>
      <c r="P14" s="83">
        <v>45696</v>
      </c>
      <c r="Q14" s="90" t="s">
        <v>75</v>
      </c>
      <c r="R14" s="83">
        <v>45688</v>
      </c>
      <c r="S14" s="90" t="s">
        <v>61</v>
      </c>
      <c r="T14" s="88">
        <v>114</v>
      </c>
      <c r="U14" s="90" t="s">
        <v>37</v>
      </c>
      <c r="V14" s="90" t="s">
        <v>50</v>
      </c>
      <c r="W14" s="86">
        <v>2</v>
      </c>
      <c r="X14" s="90" t="s">
        <v>41</v>
      </c>
      <c r="Y14" s="87">
        <v>1900</v>
      </c>
      <c r="Z14" s="82">
        <v>3800</v>
      </c>
      <c r="AA14" s="81"/>
      <c r="AB14" s="82">
        <v>3800</v>
      </c>
      <c r="AC14" s="78" t="s">
        <v>77</v>
      </c>
    </row>
    <row r="15" spans="2:29" x14ac:dyDescent="0.25">
      <c r="B15" s="7">
        <v>45669</v>
      </c>
      <c r="C15" s="8">
        <v>622</v>
      </c>
      <c r="D15" s="9"/>
      <c r="E15" s="10">
        <v>15.5</v>
      </c>
      <c r="F15" s="33">
        <f t="shared" si="0"/>
        <v>9641</v>
      </c>
      <c r="G15" s="15"/>
      <c r="H15" s="16"/>
      <c r="I15" s="17"/>
      <c r="J15" s="18"/>
      <c r="P15" s="83">
        <v>45703</v>
      </c>
      <c r="Q15" s="90" t="s">
        <v>81</v>
      </c>
      <c r="R15" s="83">
        <v>45688</v>
      </c>
      <c r="S15" s="90" t="s">
        <v>36</v>
      </c>
      <c r="T15" s="88">
        <v>22</v>
      </c>
      <c r="U15" s="90" t="s">
        <v>37</v>
      </c>
      <c r="V15" s="90" t="s">
        <v>71</v>
      </c>
      <c r="W15" s="86">
        <v>12</v>
      </c>
      <c r="X15" s="90" t="s">
        <v>41</v>
      </c>
      <c r="Y15" s="87">
        <v>1000</v>
      </c>
      <c r="Z15" s="82">
        <v>12000</v>
      </c>
      <c r="AA15" s="81"/>
      <c r="AB15" s="82">
        <v>12000</v>
      </c>
      <c r="AC15" s="78" t="s">
        <v>83</v>
      </c>
    </row>
    <row r="16" spans="2:29" x14ac:dyDescent="0.25">
      <c r="B16" s="7">
        <v>45670</v>
      </c>
      <c r="C16" s="8">
        <v>619</v>
      </c>
      <c r="D16" s="9"/>
      <c r="E16" s="10">
        <v>15.5</v>
      </c>
      <c r="F16" s="33">
        <f t="shared" si="0"/>
        <v>9594.5</v>
      </c>
      <c r="G16" s="15"/>
      <c r="H16" s="16"/>
      <c r="I16" s="17"/>
      <c r="J16" s="18"/>
      <c r="P16" s="83">
        <v>45703</v>
      </c>
      <c r="Q16" s="90" t="s">
        <v>81</v>
      </c>
      <c r="R16" s="83">
        <v>45688</v>
      </c>
      <c r="S16" s="90" t="s">
        <v>36</v>
      </c>
      <c r="T16" s="88">
        <v>22</v>
      </c>
      <c r="U16" s="90" t="s">
        <v>37</v>
      </c>
      <c r="V16" s="90" t="s">
        <v>62</v>
      </c>
      <c r="W16" s="86">
        <v>5</v>
      </c>
      <c r="X16" s="90" t="s">
        <v>41</v>
      </c>
      <c r="Y16" s="87">
        <v>500</v>
      </c>
      <c r="Z16" s="82">
        <v>2500</v>
      </c>
      <c r="AA16" s="81"/>
      <c r="AB16" s="82">
        <v>2500</v>
      </c>
      <c r="AC16" s="78" t="s">
        <v>83</v>
      </c>
    </row>
    <row r="17" spans="2:29" x14ac:dyDescent="0.25">
      <c r="B17" s="7">
        <v>45671</v>
      </c>
      <c r="C17" s="8">
        <v>592.5</v>
      </c>
      <c r="D17" s="9"/>
      <c r="E17" s="10">
        <v>15.5</v>
      </c>
      <c r="F17" s="33">
        <f t="shared" si="0"/>
        <v>9183.75</v>
      </c>
      <c r="G17" s="15"/>
      <c r="H17" s="16"/>
      <c r="I17" s="17"/>
      <c r="J17" s="18"/>
      <c r="P17" s="83">
        <v>45703</v>
      </c>
      <c r="Q17" s="90" t="s">
        <v>81</v>
      </c>
      <c r="R17" s="83">
        <v>45688</v>
      </c>
      <c r="S17" s="90" t="s">
        <v>36</v>
      </c>
      <c r="T17" s="88">
        <v>22</v>
      </c>
      <c r="U17" s="90" t="s">
        <v>37</v>
      </c>
      <c r="V17" s="90" t="s">
        <v>84</v>
      </c>
      <c r="W17" s="86">
        <v>1</v>
      </c>
      <c r="X17" s="90" t="s">
        <v>41</v>
      </c>
      <c r="Y17" s="87">
        <v>141.66667000000001</v>
      </c>
      <c r="Z17" s="82">
        <v>141.66999999999999</v>
      </c>
      <c r="AA17" s="81"/>
      <c r="AB17" s="82">
        <v>141.66999999999999</v>
      </c>
      <c r="AC17" s="78" t="s">
        <v>83</v>
      </c>
    </row>
    <row r="18" spans="2:29" x14ac:dyDescent="0.25">
      <c r="B18" s="7">
        <v>45672</v>
      </c>
      <c r="C18" s="8">
        <v>577</v>
      </c>
      <c r="D18" s="9"/>
      <c r="E18" s="10">
        <v>15.5</v>
      </c>
      <c r="F18" s="33">
        <f t="shared" si="0"/>
        <v>8943.5</v>
      </c>
      <c r="G18" s="15"/>
      <c r="H18" s="16"/>
      <c r="I18" s="17"/>
      <c r="J18" s="18"/>
      <c r="P18" s="83">
        <v>45703</v>
      </c>
      <c r="Q18" s="90" t="s">
        <v>81</v>
      </c>
      <c r="R18" s="83">
        <v>45688</v>
      </c>
      <c r="S18" s="90" t="s">
        <v>36</v>
      </c>
      <c r="T18" s="88">
        <v>22</v>
      </c>
      <c r="U18" s="90" t="s">
        <v>37</v>
      </c>
      <c r="V18" s="90" t="s">
        <v>85</v>
      </c>
      <c r="W18" s="86">
        <v>1</v>
      </c>
      <c r="X18" s="90" t="s">
        <v>41</v>
      </c>
      <c r="Y18" s="87">
        <v>28.33</v>
      </c>
      <c r="Z18" s="82">
        <v>28.33</v>
      </c>
      <c r="AA18" s="81"/>
      <c r="AB18" s="82">
        <v>28.33</v>
      </c>
      <c r="AC18" s="78" t="s">
        <v>86</v>
      </c>
    </row>
    <row r="19" spans="2:29" x14ac:dyDescent="0.25">
      <c r="B19" s="7">
        <v>45673</v>
      </c>
      <c r="C19" s="8">
        <v>588</v>
      </c>
      <c r="D19" s="9"/>
      <c r="E19" s="10">
        <v>15.5</v>
      </c>
      <c r="F19" s="33">
        <f t="shared" si="0"/>
        <v>9114</v>
      </c>
      <c r="G19" s="19"/>
      <c r="H19" s="16"/>
      <c r="I19" s="17"/>
      <c r="J19" s="18"/>
      <c r="P19" s="96"/>
      <c r="Q19" s="95"/>
      <c r="R19" s="96"/>
      <c r="S19" s="95"/>
      <c r="T19" s="94"/>
      <c r="U19" s="95"/>
      <c r="V19" s="80" t="s">
        <v>70</v>
      </c>
      <c r="W19" s="91"/>
      <c r="X19" s="95"/>
      <c r="Y19" s="93"/>
      <c r="Z19" s="85"/>
      <c r="AA19" s="84"/>
      <c r="AB19" s="85">
        <v>-253489</v>
      </c>
      <c r="AC19" s="78"/>
    </row>
    <row r="20" spans="2:29" x14ac:dyDescent="0.25">
      <c r="B20" s="7">
        <v>45674</v>
      </c>
      <c r="C20" s="8">
        <v>575</v>
      </c>
      <c r="D20" s="9"/>
      <c r="E20" s="10">
        <v>15.5</v>
      </c>
      <c r="F20" s="33">
        <f t="shared" si="0"/>
        <v>8912.5</v>
      </c>
      <c r="G20" s="19"/>
      <c r="H20" s="16"/>
      <c r="I20" s="17"/>
      <c r="J20" s="18"/>
      <c r="P20" s="89">
        <v>45703</v>
      </c>
      <c r="Q20" s="79" t="s">
        <v>80</v>
      </c>
      <c r="R20" s="89">
        <v>45716</v>
      </c>
      <c r="S20" s="79" t="s">
        <v>36</v>
      </c>
      <c r="T20" s="92">
        <v>22</v>
      </c>
      <c r="U20" s="79" t="s">
        <v>37</v>
      </c>
      <c r="V20" s="79" t="s">
        <v>73</v>
      </c>
      <c r="W20" s="98">
        <v>30</v>
      </c>
      <c r="X20" s="79" t="s">
        <v>41</v>
      </c>
      <c r="Y20" s="99">
        <v>510</v>
      </c>
      <c r="Z20" s="97">
        <v>15300</v>
      </c>
      <c r="AA20" s="100"/>
      <c r="AB20" s="97">
        <v>15300</v>
      </c>
      <c r="AC20" s="78" t="s">
        <v>82</v>
      </c>
    </row>
    <row r="21" spans="2:29" x14ac:dyDescent="0.25">
      <c r="B21" s="7">
        <v>45675</v>
      </c>
      <c r="C21" s="8">
        <v>566.5</v>
      </c>
      <c r="D21" s="9"/>
      <c r="E21" s="10">
        <v>15.5</v>
      </c>
      <c r="F21" s="33">
        <f t="shared" si="0"/>
        <v>8780.75</v>
      </c>
      <c r="G21" s="19"/>
      <c r="H21" s="16"/>
      <c r="I21" s="17"/>
      <c r="J21" s="18"/>
      <c r="P21" s="89">
        <v>45703</v>
      </c>
      <c r="Q21" s="79" t="s">
        <v>80</v>
      </c>
      <c r="R21" s="89">
        <v>45716</v>
      </c>
      <c r="S21" s="79" t="s">
        <v>36</v>
      </c>
      <c r="T21" s="92">
        <v>22</v>
      </c>
      <c r="U21" s="79" t="s">
        <v>37</v>
      </c>
      <c r="V21" s="79" t="s">
        <v>56</v>
      </c>
      <c r="W21" s="98">
        <v>30</v>
      </c>
      <c r="X21" s="79" t="s">
        <v>41</v>
      </c>
      <c r="Y21" s="99">
        <v>530</v>
      </c>
      <c r="Z21" s="97">
        <v>15900</v>
      </c>
      <c r="AA21" s="100"/>
      <c r="AB21" s="97">
        <v>15900</v>
      </c>
      <c r="AC21" s="78" t="s">
        <v>82</v>
      </c>
    </row>
    <row r="22" spans="2:29" x14ac:dyDescent="0.25">
      <c r="B22" s="7">
        <v>45676</v>
      </c>
      <c r="C22" s="8">
        <v>567.5</v>
      </c>
      <c r="D22" s="9"/>
      <c r="E22" s="10">
        <v>15.5</v>
      </c>
      <c r="F22" s="33">
        <f t="shared" si="0"/>
        <v>8796.25</v>
      </c>
      <c r="G22" s="19"/>
      <c r="H22" s="16"/>
      <c r="I22" s="17"/>
      <c r="J22" s="18"/>
      <c r="M22" s="31"/>
      <c r="P22" s="115">
        <v>45713</v>
      </c>
      <c r="Q22" s="114" t="s">
        <v>89</v>
      </c>
      <c r="R22" s="115">
        <v>45716</v>
      </c>
      <c r="S22" s="114" t="s">
        <v>36</v>
      </c>
      <c r="T22" s="113">
        <v>39</v>
      </c>
      <c r="U22" s="114" t="s">
        <v>37</v>
      </c>
      <c r="V22" s="114" t="s">
        <v>40</v>
      </c>
      <c r="W22" s="112">
        <v>300</v>
      </c>
      <c r="X22" s="114" t="s">
        <v>41</v>
      </c>
      <c r="Y22" s="111">
        <v>646</v>
      </c>
      <c r="Z22" s="110">
        <v>193800</v>
      </c>
      <c r="AA22" s="108"/>
      <c r="AB22" s="110">
        <v>193800</v>
      </c>
      <c r="AC22" s="116" t="s">
        <v>82</v>
      </c>
    </row>
    <row r="23" spans="2:29" x14ac:dyDescent="0.25">
      <c r="B23" s="7">
        <v>45677</v>
      </c>
      <c r="C23" s="8">
        <v>587</v>
      </c>
      <c r="D23" s="9"/>
      <c r="E23" s="10">
        <v>15.5</v>
      </c>
      <c r="F23" s="33">
        <f t="shared" si="0"/>
        <v>9098.5</v>
      </c>
      <c r="G23" s="19"/>
      <c r="H23" s="16"/>
      <c r="I23" s="17"/>
      <c r="J23" s="18"/>
      <c r="P23" s="115">
        <v>45713</v>
      </c>
      <c r="Q23" s="114" t="s">
        <v>89</v>
      </c>
      <c r="R23" s="115">
        <v>45716</v>
      </c>
      <c r="S23" s="114" t="s">
        <v>36</v>
      </c>
      <c r="T23" s="113">
        <v>39</v>
      </c>
      <c r="U23" s="114" t="s">
        <v>37</v>
      </c>
      <c r="V23" s="114" t="s">
        <v>68</v>
      </c>
      <c r="W23" s="112">
        <v>5</v>
      </c>
      <c r="X23" s="114" t="s">
        <v>41</v>
      </c>
      <c r="Y23" s="111">
        <v>656</v>
      </c>
      <c r="Z23" s="110">
        <v>3280</v>
      </c>
      <c r="AA23" s="108"/>
      <c r="AB23" s="110">
        <v>3280</v>
      </c>
      <c r="AC23" s="116" t="s">
        <v>82</v>
      </c>
    </row>
    <row r="24" spans="2:29" x14ac:dyDescent="0.25">
      <c r="B24" s="7">
        <v>45678</v>
      </c>
      <c r="C24" s="8">
        <v>589.5</v>
      </c>
      <c r="D24" s="9"/>
      <c r="E24" s="10">
        <v>15.5</v>
      </c>
      <c r="F24" s="33">
        <f t="shared" si="0"/>
        <v>9137.25</v>
      </c>
      <c r="G24" s="19"/>
      <c r="H24" s="16"/>
      <c r="I24" s="17"/>
      <c r="J24" s="18"/>
    </row>
    <row r="25" spans="2:29" x14ac:dyDescent="0.25">
      <c r="B25" s="7">
        <v>45679</v>
      </c>
      <c r="C25" s="8">
        <v>577</v>
      </c>
      <c r="D25" s="9"/>
      <c r="E25" s="10">
        <v>15.5</v>
      </c>
      <c r="F25" s="33">
        <f t="shared" si="0"/>
        <v>8943.5</v>
      </c>
      <c r="G25" s="19"/>
      <c r="H25" s="16"/>
      <c r="I25" s="17"/>
      <c r="J25" s="18"/>
    </row>
    <row r="26" spans="2:29" x14ac:dyDescent="0.25">
      <c r="B26" s="7">
        <v>45680</v>
      </c>
      <c r="C26" s="8">
        <v>590.5</v>
      </c>
      <c r="D26" s="9"/>
      <c r="E26" s="10">
        <v>15.5</v>
      </c>
      <c r="F26" s="33">
        <f t="shared" si="0"/>
        <v>9152.75</v>
      </c>
      <c r="G26" s="19"/>
      <c r="H26" s="16"/>
      <c r="I26" s="17"/>
      <c r="J26" s="18"/>
    </row>
    <row r="27" spans="2:29" x14ac:dyDescent="0.25">
      <c r="B27" s="7">
        <v>45681</v>
      </c>
      <c r="C27" s="8">
        <v>584</v>
      </c>
      <c r="D27" s="9"/>
      <c r="E27" s="10">
        <v>15.5</v>
      </c>
      <c r="F27" s="33">
        <f t="shared" si="0"/>
        <v>9052</v>
      </c>
      <c r="G27" s="19"/>
      <c r="H27" s="16"/>
      <c r="I27" s="17"/>
      <c r="J27" s="18"/>
      <c r="M27" s="17"/>
      <c r="N27" s="40"/>
      <c r="V27" t="s">
        <v>98</v>
      </c>
    </row>
    <row r="28" spans="2:29" x14ac:dyDescent="0.25">
      <c r="B28" s="7">
        <v>45682</v>
      </c>
      <c r="C28" s="8">
        <v>558</v>
      </c>
      <c r="D28" s="9"/>
      <c r="E28" s="10">
        <v>15.5</v>
      </c>
      <c r="F28" s="33">
        <f t="shared" si="0"/>
        <v>8649</v>
      </c>
      <c r="G28" s="19"/>
      <c r="H28" s="16"/>
      <c r="I28" s="17"/>
      <c r="J28" s="18"/>
      <c r="M28" s="17"/>
      <c r="N28" s="40"/>
      <c r="V28" t="s">
        <v>99</v>
      </c>
    </row>
    <row r="29" spans="2:29" x14ac:dyDescent="0.25">
      <c r="B29" s="7">
        <v>45683</v>
      </c>
      <c r="C29" s="8">
        <v>623</v>
      </c>
      <c r="D29" s="9"/>
      <c r="E29" s="10">
        <v>15.5</v>
      </c>
      <c r="F29" s="33">
        <f t="shared" si="0"/>
        <v>9656.5</v>
      </c>
      <c r="G29" s="19"/>
      <c r="H29" s="16"/>
      <c r="I29" s="17"/>
      <c r="J29" s="18"/>
      <c r="M29" s="17"/>
      <c r="N29" s="40"/>
    </row>
    <row r="30" spans="2:29" x14ac:dyDescent="0.25">
      <c r="B30" s="7">
        <v>45684</v>
      </c>
      <c r="C30" s="8">
        <v>630</v>
      </c>
      <c r="D30" s="9"/>
      <c r="E30" s="10">
        <v>15.5</v>
      </c>
      <c r="F30" s="33">
        <f t="shared" si="0"/>
        <v>9765</v>
      </c>
      <c r="G30" s="19"/>
      <c r="H30" s="16"/>
      <c r="I30" s="17"/>
      <c r="J30" s="18"/>
      <c r="M30" s="17"/>
      <c r="N30" s="40"/>
    </row>
    <row r="31" spans="2:29" x14ac:dyDescent="0.25">
      <c r="B31" s="7">
        <v>45685</v>
      </c>
      <c r="C31" s="8">
        <v>618.5</v>
      </c>
      <c r="D31" s="9"/>
      <c r="E31" s="10">
        <v>15.5</v>
      </c>
      <c r="F31" s="33">
        <f t="shared" si="0"/>
        <v>9586.75</v>
      </c>
      <c r="G31" s="19"/>
      <c r="H31" s="16"/>
      <c r="I31" s="17"/>
      <c r="J31" s="18"/>
      <c r="M31" s="17"/>
      <c r="N31" s="40"/>
    </row>
    <row r="32" spans="2:29" x14ac:dyDescent="0.25">
      <c r="B32" s="7">
        <v>45686</v>
      </c>
      <c r="C32" s="8">
        <v>628.5</v>
      </c>
      <c r="D32" s="9"/>
      <c r="E32" s="10">
        <v>15.5</v>
      </c>
      <c r="F32" s="33">
        <f t="shared" si="0"/>
        <v>9741.75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606</v>
      </c>
      <c r="D33" s="9"/>
      <c r="E33" s="10">
        <v>15.5</v>
      </c>
      <c r="F33" s="33">
        <f t="shared" si="0"/>
        <v>9393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651</v>
      </c>
      <c r="D34" s="48"/>
      <c r="E34" s="10">
        <v>15.5</v>
      </c>
      <c r="F34" s="33">
        <f t="shared" si="0"/>
        <v>10090.5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18832</v>
      </c>
      <c r="D35" s="43">
        <f>SUM(D4:D34)</f>
        <v>0</v>
      </c>
      <c r="E35" s="44"/>
      <c r="F35" s="45" t="s">
        <v>4</v>
      </c>
      <c r="G35" s="50"/>
      <c r="H35" s="387" t="s">
        <v>11</v>
      </c>
      <c r="I35" s="387"/>
      <c r="J35" s="25">
        <f>SUM(J4:J34)</f>
        <v>291893.07954000001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88" t="s">
        <v>13</v>
      </c>
      <c r="I36" s="388"/>
      <c r="J36" s="18">
        <f>F36+F37</f>
        <v>291896</v>
      </c>
      <c r="L36" s="31">
        <f>J36-J4-J5-J6</f>
        <v>288688.06295999995</v>
      </c>
      <c r="M36" s="31">
        <v>288688.06</v>
      </c>
      <c r="N36" s="31">
        <f>L36-M36</f>
        <v>2.9599999543279409E-3</v>
      </c>
    </row>
    <row r="37" spans="2:14" x14ac:dyDescent="0.25">
      <c r="B37" s="26" t="s">
        <v>14</v>
      </c>
      <c r="C37" s="30">
        <f>C35</f>
        <v>18832</v>
      </c>
      <c r="D37" s="9">
        <f>D35/1.03</f>
        <v>0</v>
      </c>
      <c r="E37" s="10"/>
      <c r="F37" s="33">
        <f>SUM(F4:F36)</f>
        <v>291896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51"/>
      <c r="H39" s="391" t="s">
        <v>17</v>
      </c>
      <c r="I39" s="391"/>
      <c r="J39" s="29">
        <f>J36+J37+J38-J35</f>
        <v>2.9204599999939092</v>
      </c>
      <c r="M39" s="17"/>
      <c r="N39" s="40">
        <f>J39+N34</f>
        <v>2.9204599999939092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  <c r="M40" s="17" t="s">
        <v>25</v>
      </c>
      <c r="N40" s="40">
        <v>5396.25</v>
      </c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  <c r="M41" s="17" t="s">
        <v>32</v>
      </c>
      <c r="N41" s="40">
        <f>N40+N39</f>
        <v>5399.1704599999939</v>
      </c>
    </row>
    <row r="42" spans="2:14" x14ac:dyDescent="0.25">
      <c r="J42" s="31"/>
    </row>
    <row r="43" spans="2:14" x14ac:dyDescent="0.25">
      <c r="J43" s="31"/>
    </row>
  </sheetData>
  <sortState xmlns:xlrd2="http://schemas.microsoft.com/office/spreadsheetml/2017/richdata2" ref="P3:AC20">
    <sortCondition ref="R3:R20"/>
  </sortState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  <colBreaks count="1" manualBreakCount="1">
    <brk id="3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33600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45685</v>
      </c>
      <c r="Q3" s="90" t="s">
        <v>60</v>
      </c>
      <c r="R3" s="83">
        <v>45685</v>
      </c>
      <c r="S3" s="90" t="s">
        <v>61</v>
      </c>
      <c r="T3" s="88">
        <v>55</v>
      </c>
      <c r="U3" s="90" t="s">
        <v>37</v>
      </c>
      <c r="V3" s="90" t="s">
        <v>65</v>
      </c>
      <c r="W3" s="86">
        <v>25</v>
      </c>
      <c r="X3" s="90" t="s">
        <v>41</v>
      </c>
      <c r="Y3" s="87">
        <v>60</v>
      </c>
      <c r="Z3" s="82">
        <v>1500</v>
      </c>
      <c r="AA3" s="81"/>
      <c r="AB3" s="82">
        <v>1500</v>
      </c>
      <c r="AC3" s="78" t="s">
        <v>63</v>
      </c>
    </row>
    <row r="4" spans="2:29" x14ac:dyDescent="0.25">
      <c r="B4" s="7">
        <v>45689</v>
      </c>
      <c r="C4" s="8">
        <v>605</v>
      </c>
      <c r="D4" s="9"/>
      <c r="E4" s="10">
        <v>15.5</v>
      </c>
      <c r="F4" s="33">
        <f>E4*C4</f>
        <v>9377.5</v>
      </c>
      <c r="G4" s="11"/>
      <c r="H4" s="12" t="s">
        <v>6</v>
      </c>
      <c r="I4" s="13">
        <v>0.01</v>
      </c>
      <c r="J4" s="14">
        <f>(F36+F37)*I4</f>
        <v>2744.3525</v>
      </c>
      <c r="P4" s="83">
        <v>45685</v>
      </c>
      <c r="Q4" s="90" t="s">
        <v>60</v>
      </c>
      <c r="R4" s="83">
        <v>45685</v>
      </c>
      <c r="S4" s="90" t="s">
        <v>61</v>
      </c>
      <c r="T4" s="88">
        <v>55</v>
      </c>
      <c r="U4" s="90" t="s">
        <v>37</v>
      </c>
      <c r="V4" s="90" t="s">
        <v>64</v>
      </c>
      <c r="W4" s="86">
        <v>1</v>
      </c>
      <c r="X4" s="90" t="s">
        <v>41</v>
      </c>
      <c r="Y4" s="87">
        <v>420</v>
      </c>
      <c r="Z4" s="82">
        <v>420</v>
      </c>
      <c r="AA4" s="81">
        <v>84</v>
      </c>
      <c r="AB4" s="82">
        <v>504</v>
      </c>
      <c r="AC4" s="78" t="s">
        <v>63</v>
      </c>
    </row>
    <row r="5" spans="2:29" x14ac:dyDescent="0.25">
      <c r="B5" s="7">
        <v>45690</v>
      </c>
      <c r="C5" s="8">
        <v>638</v>
      </c>
      <c r="D5" s="9"/>
      <c r="E5" s="10">
        <v>15.5</v>
      </c>
      <c r="F5" s="33">
        <f t="shared" ref="F5:F34" si="0">E5*C5</f>
        <v>9889</v>
      </c>
      <c r="G5" s="11"/>
      <c r="H5" s="12" t="s">
        <v>7</v>
      </c>
      <c r="I5" s="13">
        <v>1E-3</v>
      </c>
      <c r="J5" s="14">
        <f>(F36+F37-J4-J6)*I5</f>
        <v>271.69089750000001</v>
      </c>
      <c r="P5" s="83">
        <v>45685</v>
      </c>
      <c r="Q5" s="90" t="s">
        <v>60</v>
      </c>
      <c r="R5" s="83">
        <v>45685</v>
      </c>
      <c r="S5" s="90" t="s">
        <v>61</v>
      </c>
      <c r="T5" s="88">
        <v>55</v>
      </c>
      <c r="U5" s="90" t="s">
        <v>37</v>
      </c>
      <c r="V5" s="90" t="s">
        <v>62</v>
      </c>
      <c r="W5" s="86">
        <v>2</v>
      </c>
      <c r="X5" s="90" t="s">
        <v>41</v>
      </c>
      <c r="Y5" s="87">
        <v>350</v>
      </c>
      <c r="Z5" s="82">
        <v>700</v>
      </c>
      <c r="AA5" s="81"/>
      <c r="AB5" s="82">
        <v>700</v>
      </c>
      <c r="AC5" s="78" t="s">
        <v>63</v>
      </c>
    </row>
    <row r="6" spans="2:29" x14ac:dyDescent="0.25">
      <c r="B6" s="7">
        <v>45691</v>
      </c>
      <c r="C6" s="8">
        <v>619</v>
      </c>
      <c r="D6" s="9"/>
      <c r="E6" s="10">
        <v>15.5</v>
      </c>
      <c r="F6" s="33">
        <f t="shared" si="0"/>
        <v>9594.5</v>
      </c>
      <c r="G6" s="11"/>
      <c r="H6" s="12" t="s">
        <v>8</v>
      </c>
      <c r="I6" s="13"/>
      <c r="J6" s="14"/>
      <c r="P6" s="83">
        <v>45687</v>
      </c>
      <c r="Q6" s="90" t="s">
        <v>66</v>
      </c>
      <c r="R6" s="83">
        <v>45688</v>
      </c>
      <c r="S6" s="90" t="s">
        <v>61</v>
      </c>
      <c r="T6" s="88">
        <v>68</v>
      </c>
      <c r="U6" s="90" t="s">
        <v>37</v>
      </c>
      <c r="V6" s="90" t="s">
        <v>40</v>
      </c>
      <c r="W6" s="86">
        <v>295</v>
      </c>
      <c r="X6" s="90" t="s">
        <v>41</v>
      </c>
      <c r="Y6" s="87">
        <v>620</v>
      </c>
      <c r="Z6" s="82">
        <v>182900</v>
      </c>
      <c r="AA6" s="81"/>
      <c r="AB6" s="82">
        <v>182900</v>
      </c>
      <c r="AC6" s="78" t="s">
        <v>67</v>
      </c>
    </row>
    <row r="7" spans="2:29" x14ac:dyDescent="0.25">
      <c r="B7" s="7">
        <v>45692</v>
      </c>
      <c r="C7" s="8">
        <v>578.5</v>
      </c>
      <c r="D7" s="9"/>
      <c r="E7" s="10">
        <v>15.5</v>
      </c>
      <c r="F7" s="33">
        <f t="shared" si="0"/>
        <v>8966.75</v>
      </c>
      <c r="G7" s="11"/>
      <c r="H7" s="12" t="s">
        <v>9</v>
      </c>
      <c r="I7" s="13"/>
      <c r="J7" s="14">
        <f>'OCAK 2025'!J39*-1</f>
        <v>-2.9204599999939092</v>
      </c>
      <c r="P7" s="83">
        <v>45687</v>
      </c>
      <c r="Q7" s="90" t="s">
        <v>66</v>
      </c>
      <c r="R7" s="83">
        <v>45688</v>
      </c>
      <c r="S7" s="90" t="s">
        <v>61</v>
      </c>
      <c r="T7" s="88">
        <v>68</v>
      </c>
      <c r="U7" s="90" t="s">
        <v>37</v>
      </c>
      <c r="V7" s="90" t="s">
        <v>68</v>
      </c>
      <c r="W7" s="86">
        <v>10</v>
      </c>
      <c r="X7" s="90" t="s">
        <v>41</v>
      </c>
      <c r="Y7" s="87">
        <v>630</v>
      </c>
      <c r="Z7" s="82">
        <v>6300</v>
      </c>
      <c r="AA7" s="81"/>
      <c r="AB7" s="82">
        <v>6300</v>
      </c>
      <c r="AC7" s="78" t="s">
        <v>67</v>
      </c>
    </row>
    <row r="8" spans="2:29" x14ac:dyDescent="0.25">
      <c r="B8" s="7">
        <v>45693</v>
      </c>
      <c r="C8" s="8">
        <v>596</v>
      </c>
      <c r="D8" s="9"/>
      <c r="E8" s="10">
        <v>15.5</v>
      </c>
      <c r="F8" s="33">
        <f t="shared" si="0"/>
        <v>9238</v>
      </c>
      <c r="G8" s="15"/>
      <c r="H8" s="16"/>
      <c r="J8" s="18"/>
      <c r="L8" s="15">
        <v>45716</v>
      </c>
      <c r="M8" s="16" t="s">
        <v>88</v>
      </c>
      <c r="N8" s="18">
        <v>17882.560000000001</v>
      </c>
      <c r="P8" s="83">
        <v>45687</v>
      </c>
      <c r="Q8" s="90" t="s">
        <v>66</v>
      </c>
      <c r="R8" s="83">
        <v>45688</v>
      </c>
      <c r="S8" s="90" t="s">
        <v>61</v>
      </c>
      <c r="T8" s="88">
        <v>68</v>
      </c>
      <c r="U8" s="90" t="s">
        <v>37</v>
      </c>
      <c r="V8" s="90" t="s">
        <v>79</v>
      </c>
      <c r="W8" s="86">
        <v>1</v>
      </c>
      <c r="X8" s="90" t="s">
        <v>41</v>
      </c>
      <c r="Y8" s="87">
        <v>1083.33</v>
      </c>
      <c r="Z8" s="82">
        <v>1083.33</v>
      </c>
      <c r="AA8" s="81">
        <v>216.67</v>
      </c>
      <c r="AB8" s="82">
        <v>1300</v>
      </c>
      <c r="AC8" s="78" t="s">
        <v>77</v>
      </c>
    </row>
    <row r="9" spans="2:29" x14ac:dyDescent="0.25">
      <c r="B9" s="7">
        <v>45694</v>
      </c>
      <c r="C9" s="8">
        <v>541</v>
      </c>
      <c r="D9" s="9"/>
      <c r="E9" s="10">
        <v>15.5</v>
      </c>
      <c r="F9" s="33">
        <f t="shared" si="0"/>
        <v>8385.5</v>
      </c>
      <c r="G9" s="15">
        <v>45703</v>
      </c>
      <c r="H9" s="16" t="s">
        <v>90</v>
      </c>
      <c r="I9" s="17"/>
      <c r="J9" s="18">
        <v>15300</v>
      </c>
      <c r="L9" t="s">
        <v>100</v>
      </c>
      <c r="P9" s="83">
        <v>45687</v>
      </c>
      <c r="Q9" s="90" t="s">
        <v>66</v>
      </c>
      <c r="R9" s="83">
        <v>45688</v>
      </c>
      <c r="S9" s="90" t="s">
        <v>61</v>
      </c>
      <c r="T9" s="88">
        <v>71</v>
      </c>
      <c r="U9" s="90" t="s">
        <v>37</v>
      </c>
      <c r="V9" s="90" t="s">
        <v>56</v>
      </c>
      <c r="W9" s="86">
        <v>30</v>
      </c>
      <c r="X9" s="90" t="s">
        <v>41</v>
      </c>
      <c r="Y9" s="87">
        <v>490</v>
      </c>
      <c r="Z9" s="82">
        <v>14700</v>
      </c>
      <c r="AA9" s="81"/>
      <c r="AB9" s="82">
        <v>14700</v>
      </c>
      <c r="AC9" s="78" t="s">
        <v>69</v>
      </c>
    </row>
    <row r="10" spans="2:29" x14ac:dyDescent="0.25">
      <c r="B10" s="7">
        <v>45695</v>
      </c>
      <c r="C10" s="8">
        <v>514</v>
      </c>
      <c r="D10" s="9"/>
      <c r="E10" s="10">
        <v>15.5</v>
      </c>
      <c r="F10" s="33">
        <f t="shared" si="0"/>
        <v>7967</v>
      </c>
      <c r="G10" s="15">
        <v>45703</v>
      </c>
      <c r="H10" s="16" t="s">
        <v>91</v>
      </c>
      <c r="I10" s="17"/>
      <c r="J10" s="18">
        <v>15900</v>
      </c>
      <c r="L10" t="s">
        <v>101</v>
      </c>
      <c r="P10" s="83">
        <v>45688</v>
      </c>
      <c r="Q10" s="90" t="s">
        <v>60</v>
      </c>
      <c r="R10" s="83">
        <v>45688</v>
      </c>
      <c r="S10" s="90" t="s">
        <v>61</v>
      </c>
      <c r="T10" s="88">
        <v>101</v>
      </c>
      <c r="U10" s="90" t="s">
        <v>37</v>
      </c>
      <c r="V10" s="90" t="s">
        <v>71</v>
      </c>
      <c r="W10" s="86">
        <v>10</v>
      </c>
      <c r="X10" s="90" t="s">
        <v>41</v>
      </c>
      <c r="Y10" s="87">
        <v>950</v>
      </c>
      <c r="Z10" s="82">
        <v>9500</v>
      </c>
      <c r="AA10" s="81"/>
      <c r="AB10" s="82">
        <v>9500</v>
      </c>
      <c r="AC10" s="78" t="s">
        <v>72</v>
      </c>
    </row>
    <row r="11" spans="2:29" x14ac:dyDescent="0.25">
      <c r="B11" s="7">
        <v>45696</v>
      </c>
      <c r="C11" s="8">
        <v>508</v>
      </c>
      <c r="D11" s="9"/>
      <c r="E11" s="10">
        <v>15.5</v>
      </c>
      <c r="F11" s="33">
        <f t="shared" si="0"/>
        <v>7874</v>
      </c>
      <c r="G11" s="15">
        <v>45713</v>
      </c>
      <c r="H11" s="16" t="s">
        <v>92</v>
      </c>
      <c r="I11" s="17"/>
      <c r="J11" s="18">
        <v>193800</v>
      </c>
      <c r="P11" s="83">
        <v>45688</v>
      </c>
      <c r="Q11" s="90" t="s">
        <v>60</v>
      </c>
      <c r="R11" s="83">
        <v>45688</v>
      </c>
      <c r="S11" s="90" t="s">
        <v>61</v>
      </c>
      <c r="T11" s="88">
        <v>101</v>
      </c>
      <c r="U11" s="90" t="s">
        <v>37</v>
      </c>
      <c r="V11" s="90" t="s">
        <v>73</v>
      </c>
      <c r="W11" s="86">
        <v>27</v>
      </c>
      <c r="X11" s="90" t="s">
        <v>41</v>
      </c>
      <c r="Y11" s="87">
        <v>475</v>
      </c>
      <c r="Z11" s="82">
        <v>12825</v>
      </c>
      <c r="AA11" s="81"/>
      <c r="AB11" s="82">
        <v>12825</v>
      </c>
      <c r="AC11" s="78" t="s">
        <v>72</v>
      </c>
    </row>
    <row r="12" spans="2:29" x14ac:dyDescent="0.25">
      <c r="B12" s="7">
        <v>45697</v>
      </c>
      <c r="C12" s="8">
        <v>537</v>
      </c>
      <c r="D12" s="9"/>
      <c r="E12" s="10">
        <v>15.5</v>
      </c>
      <c r="F12" s="33">
        <f t="shared" si="0"/>
        <v>8323.5</v>
      </c>
      <c r="G12" s="15">
        <v>45713</v>
      </c>
      <c r="H12" s="16" t="s">
        <v>93</v>
      </c>
      <c r="I12" s="17"/>
      <c r="J12" s="18">
        <v>3280</v>
      </c>
      <c r="P12" s="83">
        <v>45688</v>
      </c>
      <c r="Q12" s="90" t="s">
        <v>60</v>
      </c>
      <c r="R12" s="83">
        <v>45688</v>
      </c>
      <c r="S12" s="90" t="s">
        <v>61</v>
      </c>
      <c r="T12" s="88">
        <v>101</v>
      </c>
      <c r="U12" s="90" t="s">
        <v>37</v>
      </c>
      <c r="V12" s="90" t="s">
        <v>74</v>
      </c>
      <c r="W12" s="86">
        <v>50</v>
      </c>
      <c r="X12" s="90" t="s">
        <v>12</v>
      </c>
      <c r="Y12" s="87">
        <v>19</v>
      </c>
      <c r="Z12" s="82">
        <v>950</v>
      </c>
      <c r="AA12" s="81"/>
      <c r="AB12" s="82">
        <v>950</v>
      </c>
      <c r="AC12" s="78" t="s">
        <v>72</v>
      </c>
    </row>
    <row r="13" spans="2:29" x14ac:dyDescent="0.25">
      <c r="B13" s="7">
        <v>45698</v>
      </c>
      <c r="C13" s="8">
        <v>581</v>
      </c>
      <c r="D13" s="9"/>
      <c r="E13" s="10">
        <v>15.5</v>
      </c>
      <c r="F13" s="33">
        <f t="shared" si="0"/>
        <v>9005.5</v>
      </c>
      <c r="G13" s="15">
        <v>45728</v>
      </c>
      <c r="H13" s="16" t="s">
        <v>97</v>
      </c>
      <c r="I13" s="17"/>
      <c r="J13" s="18">
        <v>2000</v>
      </c>
      <c r="P13" s="83">
        <v>45696</v>
      </c>
      <c r="Q13" s="90" t="s">
        <v>75</v>
      </c>
      <c r="R13" s="83">
        <v>45688</v>
      </c>
      <c r="S13" s="90" t="s">
        <v>61</v>
      </c>
      <c r="T13" s="88">
        <v>114</v>
      </c>
      <c r="U13" s="90" t="s">
        <v>37</v>
      </c>
      <c r="V13" s="90" t="s">
        <v>76</v>
      </c>
      <c r="W13" s="86">
        <v>1</v>
      </c>
      <c r="X13" s="90" t="s">
        <v>41</v>
      </c>
      <c r="Y13" s="87">
        <v>3200</v>
      </c>
      <c r="Z13" s="82">
        <v>3200</v>
      </c>
      <c r="AA13" s="81">
        <v>640</v>
      </c>
      <c r="AB13" s="82">
        <v>3840</v>
      </c>
      <c r="AC13" s="78" t="s">
        <v>77</v>
      </c>
    </row>
    <row r="14" spans="2:29" x14ac:dyDescent="0.25">
      <c r="B14" s="7">
        <v>45699</v>
      </c>
      <c r="C14" s="8">
        <v>596</v>
      </c>
      <c r="D14" s="9"/>
      <c r="E14" s="10">
        <v>15.5</v>
      </c>
      <c r="F14" s="33">
        <f t="shared" si="0"/>
        <v>9238</v>
      </c>
      <c r="G14" s="15">
        <v>45743</v>
      </c>
      <c r="H14" s="16" t="s">
        <v>106</v>
      </c>
      <c r="I14" s="17"/>
      <c r="J14" s="18">
        <v>41136.46</v>
      </c>
      <c r="P14" s="83">
        <v>45696</v>
      </c>
      <c r="Q14" s="90" t="s">
        <v>75</v>
      </c>
      <c r="R14" s="83">
        <v>45688</v>
      </c>
      <c r="S14" s="90" t="s">
        <v>61</v>
      </c>
      <c r="T14" s="88">
        <v>114</v>
      </c>
      <c r="U14" s="90" t="s">
        <v>37</v>
      </c>
      <c r="V14" s="90" t="s">
        <v>50</v>
      </c>
      <c r="W14" s="86">
        <v>2</v>
      </c>
      <c r="X14" s="90" t="s">
        <v>41</v>
      </c>
      <c r="Y14" s="87">
        <v>1900</v>
      </c>
      <c r="Z14" s="82">
        <v>3800</v>
      </c>
      <c r="AA14" s="81"/>
      <c r="AB14" s="82">
        <v>3800</v>
      </c>
      <c r="AC14" s="78" t="s">
        <v>77</v>
      </c>
    </row>
    <row r="15" spans="2:29" x14ac:dyDescent="0.25">
      <c r="B15" s="7">
        <v>45700</v>
      </c>
      <c r="C15" s="8">
        <v>612</v>
      </c>
      <c r="D15" s="9"/>
      <c r="E15" s="10">
        <v>15.5</v>
      </c>
      <c r="F15" s="33">
        <f t="shared" si="0"/>
        <v>9486</v>
      </c>
      <c r="G15" s="15"/>
      <c r="H15" s="16"/>
      <c r="I15" s="17"/>
      <c r="J15" s="18"/>
      <c r="P15" s="83">
        <v>45703</v>
      </c>
      <c r="Q15" s="90" t="s">
        <v>81</v>
      </c>
      <c r="R15" s="83">
        <v>45688</v>
      </c>
      <c r="S15" s="90" t="s">
        <v>36</v>
      </c>
      <c r="T15" s="88">
        <v>22</v>
      </c>
      <c r="U15" s="90" t="s">
        <v>37</v>
      </c>
      <c r="V15" s="90" t="s">
        <v>71</v>
      </c>
      <c r="W15" s="86">
        <v>12</v>
      </c>
      <c r="X15" s="90" t="s">
        <v>41</v>
      </c>
      <c r="Y15" s="87">
        <v>1000</v>
      </c>
      <c r="Z15" s="82">
        <v>12000</v>
      </c>
      <c r="AA15" s="81"/>
      <c r="AB15" s="82">
        <v>12000</v>
      </c>
      <c r="AC15" s="78" t="s">
        <v>83</v>
      </c>
    </row>
    <row r="16" spans="2:29" x14ac:dyDescent="0.25">
      <c r="B16" s="7">
        <v>45701</v>
      </c>
      <c r="C16" s="8">
        <v>630</v>
      </c>
      <c r="D16" s="9"/>
      <c r="E16" s="10">
        <v>15.5</v>
      </c>
      <c r="F16" s="33">
        <f t="shared" si="0"/>
        <v>9765</v>
      </c>
      <c r="G16" s="15"/>
      <c r="H16" s="16"/>
      <c r="I16" s="17"/>
      <c r="J16" s="18"/>
      <c r="P16" s="83">
        <v>45703</v>
      </c>
      <c r="Q16" s="90" t="s">
        <v>81</v>
      </c>
      <c r="R16" s="83">
        <v>45688</v>
      </c>
      <c r="S16" s="90" t="s">
        <v>36</v>
      </c>
      <c r="T16" s="88">
        <v>22</v>
      </c>
      <c r="U16" s="90" t="s">
        <v>37</v>
      </c>
      <c r="V16" s="90" t="s">
        <v>62</v>
      </c>
      <c r="W16" s="86">
        <v>5</v>
      </c>
      <c r="X16" s="90" t="s">
        <v>41</v>
      </c>
      <c r="Y16" s="87">
        <v>500</v>
      </c>
      <c r="Z16" s="82">
        <v>2500</v>
      </c>
      <c r="AA16" s="81"/>
      <c r="AB16" s="82">
        <v>2500</v>
      </c>
      <c r="AC16" s="78" t="s">
        <v>83</v>
      </c>
    </row>
    <row r="17" spans="2:29" x14ac:dyDescent="0.25">
      <c r="B17" s="7">
        <v>45702</v>
      </c>
      <c r="C17" s="8">
        <v>610</v>
      </c>
      <c r="D17" s="9"/>
      <c r="E17" s="10">
        <v>15.5</v>
      </c>
      <c r="F17" s="33">
        <f t="shared" si="0"/>
        <v>9455</v>
      </c>
      <c r="G17" s="19"/>
      <c r="H17" s="16"/>
      <c r="I17" s="17"/>
      <c r="J17" s="18"/>
      <c r="P17" s="83">
        <v>45703</v>
      </c>
      <c r="Q17" s="90" t="s">
        <v>81</v>
      </c>
      <c r="R17" s="83">
        <v>45688</v>
      </c>
      <c r="S17" s="90" t="s">
        <v>36</v>
      </c>
      <c r="T17" s="88">
        <v>22</v>
      </c>
      <c r="U17" s="90" t="s">
        <v>37</v>
      </c>
      <c r="V17" s="90" t="s">
        <v>84</v>
      </c>
      <c r="W17" s="86">
        <v>1</v>
      </c>
      <c r="X17" s="90" t="s">
        <v>41</v>
      </c>
      <c r="Y17" s="87">
        <v>141.66667000000001</v>
      </c>
      <c r="Z17" s="82">
        <v>141.66999999999999</v>
      </c>
      <c r="AA17" s="81"/>
      <c r="AB17" s="82">
        <v>141.66999999999999</v>
      </c>
      <c r="AC17" s="78" t="s">
        <v>83</v>
      </c>
    </row>
    <row r="18" spans="2:29" x14ac:dyDescent="0.25">
      <c r="B18" s="7">
        <v>45703</v>
      </c>
      <c r="C18" s="8">
        <v>626</v>
      </c>
      <c r="D18" s="9"/>
      <c r="E18" s="10">
        <v>15.5</v>
      </c>
      <c r="F18" s="33">
        <f t="shared" si="0"/>
        <v>9703</v>
      </c>
      <c r="G18" s="19"/>
      <c r="H18" s="16"/>
      <c r="I18" s="17"/>
      <c r="J18" s="18"/>
      <c r="P18" s="83">
        <v>45703</v>
      </c>
      <c r="Q18" s="90" t="s">
        <v>81</v>
      </c>
      <c r="R18" s="83">
        <v>45688</v>
      </c>
      <c r="S18" s="90" t="s">
        <v>36</v>
      </c>
      <c r="T18" s="88">
        <v>22</v>
      </c>
      <c r="U18" s="90" t="s">
        <v>37</v>
      </c>
      <c r="V18" s="90" t="s">
        <v>85</v>
      </c>
      <c r="W18" s="86">
        <v>1</v>
      </c>
      <c r="X18" s="90" t="s">
        <v>41</v>
      </c>
      <c r="Y18" s="87">
        <v>28.33</v>
      </c>
      <c r="Z18" s="82">
        <v>28.33</v>
      </c>
      <c r="AA18" s="81"/>
      <c r="AB18" s="82">
        <v>28.33</v>
      </c>
      <c r="AC18" s="78" t="s">
        <v>86</v>
      </c>
    </row>
    <row r="19" spans="2:29" x14ac:dyDescent="0.25">
      <c r="B19" s="7">
        <v>45704</v>
      </c>
      <c r="C19" s="8">
        <v>647</v>
      </c>
      <c r="D19" s="9"/>
      <c r="E19" s="10">
        <v>15.5</v>
      </c>
      <c r="F19" s="33">
        <f t="shared" si="0"/>
        <v>10028.5</v>
      </c>
      <c r="G19" s="19"/>
      <c r="H19" s="16"/>
      <c r="I19" s="17"/>
      <c r="J19" s="18"/>
      <c r="P19" s="96"/>
      <c r="Q19" s="95"/>
      <c r="R19" s="96"/>
      <c r="S19" s="95"/>
      <c r="T19" s="94"/>
      <c r="U19" s="95"/>
      <c r="V19" s="80" t="s">
        <v>70</v>
      </c>
      <c r="W19" s="91"/>
      <c r="X19" s="95"/>
      <c r="Y19" s="93"/>
      <c r="Z19" s="85"/>
      <c r="AA19" s="84"/>
      <c r="AB19" s="85">
        <v>-253489</v>
      </c>
      <c r="AC19" s="78"/>
    </row>
    <row r="20" spans="2:29" x14ac:dyDescent="0.25">
      <c r="B20" s="7">
        <v>45705</v>
      </c>
      <c r="C20" s="8">
        <v>672</v>
      </c>
      <c r="D20" s="9"/>
      <c r="E20" s="10">
        <v>15.5</v>
      </c>
      <c r="F20" s="33">
        <f t="shared" si="0"/>
        <v>10416</v>
      </c>
      <c r="G20" s="19"/>
      <c r="H20" s="16"/>
      <c r="I20" s="17"/>
      <c r="J20" s="18"/>
      <c r="P20" s="83">
        <v>45703</v>
      </c>
      <c r="Q20" s="90" t="s">
        <v>80</v>
      </c>
      <c r="R20" s="83">
        <v>45716</v>
      </c>
      <c r="S20" s="90" t="s">
        <v>36</v>
      </c>
      <c r="T20" s="88">
        <v>22</v>
      </c>
      <c r="U20" s="90" t="s">
        <v>37</v>
      </c>
      <c r="V20" s="90" t="s">
        <v>73</v>
      </c>
      <c r="W20" s="86">
        <v>30</v>
      </c>
      <c r="X20" s="90" t="s">
        <v>41</v>
      </c>
      <c r="Y20" s="87">
        <v>510</v>
      </c>
      <c r="Z20" s="82">
        <v>15300</v>
      </c>
      <c r="AA20" s="81"/>
      <c r="AB20" s="82">
        <v>15300</v>
      </c>
      <c r="AC20" s="78" t="s">
        <v>82</v>
      </c>
    </row>
    <row r="21" spans="2:29" x14ac:dyDescent="0.25">
      <c r="B21" s="7">
        <v>45706</v>
      </c>
      <c r="C21" s="8">
        <v>677</v>
      </c>
      <c r="D21" s="9"/>
      <c r="E21" s="10">
        <v>15.5</v>
      </c>
      <c r="F21" s="33">
        <f t="shared" si="0"/>
        <v>10493.5</v>
      </c>
      <c r="G21" s="19"/>
      <c r="H21" s="16"/>
      <c r="I21" s="17"/>
      <c r="J21" s="18"/>
      <c r="P21" s="83">
        <v>45703</v>
      </c>
      <c r="Q21" s="90" t="s">
        <v>80</v>
      </c>
      <c r="R21" s="83">
        <v>45716</v>
      </c>
      <c r="S21" s="90" t="s">
        <v>36</v>
      </c>
      <c r="T21" s="88">
        <v>22</v>
      </c>
      <c r="U21" s="90" t="s">
        <v>37</v>
      </c>
      <c r="V21" s="90" t="s">
        <v>56</v>
      </c>
      <c r="W21" s="86">
        <v>30</v>
      </c>
      <c r="X21" s="90" t="s">
        <v>41</v>
      </c>
      <c r="Y21" s="87">
        <v>530</v>
      </c>
      <c r="Z21" s="82">
        <v>15900</v>
      </c>
      <c r="AA21" s="81"/>
      <c r="AB21" s="82">
        <v>15900</v>
      </c>
      <c r="AC21" s="78" t="s">
        <v>82</v>
      </c>
    </row>
    <row r="22" spans="2:29" x14ac:dyDescent="0.25">
      <c r="B22" s="7">
        <v>45707</v>
      </c>
      <c r="C22" s="8">
        <v>684</v>
      </c>
      <c r="D22" s="9"/>
      <c r="E22" s="10">
        <v>15.5</v>
      </c>
      <c r="F22" s="33">
        <f t="shared" si="0"/>
        <v>10602</v>
      </c>
      <c r="G22" s="19"/>
      <c r="H22" s="16"/>
      <c r="I22" s="17"/>
      <c r="J22" s="18"/>
      <c r="P22" s="109">
        <v>45713</v>
      </c>
      <c r="Q22" s="103" t="s">
        <v>89</v>
      </c>
      <c r="R22" s="109">
        <v>45716</v>
      </c>
      <c r="S22" s="103" t="s">
        <v>36</v>
      </c>
      <c r="T22" s="102">
        <v>39</v>
      </c>
      <c r="U22" s="103" t="s">
        <v>37</v>
      </c>
      <c r="V22" s="103" t="s">
        <v>40</v>
      </c>
      <c r="W22" s="101">
        <v>300</v>
      </c>
      <c r="X22" s="103" t="s">
        <v>41</v>
      </c>
      <c r="Y22" s="107">
        <v>646</v>
      </c>
      <c r="Z22" s="106">
        <v>193800</v>
      </c>
      <c r="AA22" s="104"/>
      <c r="AB22" s="106">
        <v>193800</v>
      </c>
      <c r="AC22" s="116" t="s">
        <v>82</v>
      </c>
    </row>
    <row r="23" spans="2:29" x14ac:dyDescent="0.25">
      <c r="B23" s="7">
        <v>45708</v>
      </c>
      <c r="C23" s="8">
        <v>684</v>
      </c>
      <c r="D23" s="9"/>
      <c r="E23" s="10">
        <v>15.5</v>
      </c>
      <c r="F23" s="33">
        <f t="shared" si="0"/>
        <v>10602</v>
      </c>
      <c r="G23" s="19"/>
      <c r="H23" s="16"/>
      <c r="I23" s="17"/>
      <c r="J23" s="18"/>
      <c r="P23" s="109">
        <v>45713</v>
      </c>
      <c r="Q23" s="103" t="s">
        <v>89</v>
      </c>
      <c r="R23" s="109">
        <v>45716</v>
      </c>
      <c r="S23" s="103" t="s">
        <v>36</v>
      </c>
      <c r="T23" s="102">
        <v>39</v>
      </c>
      <c r="U23" s="103" t="s">
        <v>37</v>
      </c>
      <c r="V23" s="103" t="s">
        <v>68</v>
      </c>
      <c r="W23" s="101">
        <v>5</v>
      </c>
      <c r="X23" s="103" t="s">
        <v>41</v>
      </c>
      <c r="Y23" s="107">
        <v>656</v>
      </c>
      <c r="Z23" s="106">
        <v>3280</v>
      </c>
      <c r="AA23" s="104"/>
      <c r="AB23" s="106">
        <v>3280</v>
      </c>
      <c r="AC23" s="116" t="s">
        <v>82</v>
      </c>
    </row>
    <row r="24" spans="2:29" x14ac:dyDescent="0.25">
      <c r="B24" s="7">
        <v>45709</v>
      </c>
      <c r="C24" s="8">
        <v>681.5</v>
      </c>
      <c r="D24" s="9"/>
      <c r="E24" s="10">
        <v>15.5</v>
      </c>
      <c r="F24" s="33">
        <f t="shared" si="0"/>
        <v>10563.25</v>
      </c>
      <c r="G24" s="19"/>
      <c r="H24" s="16"/>
      <c r="I24" s="17"/>
      <c r="J24" s="18"/>
      <c r="N24" s="125"/>
      <c r="P24" s="123">
        <v>45728</v>
      </c>
      <c r="Q24" s="119" t="s">
        <v>95</v>
      </c>
      <c r="R24" s="123">
        <f>P24+Q24</f>
        <v>45716</v>
      </c>
      <c r="S24" s="119" t="s">
        <v>36</v>
      </c>
      <c r="T24" s="118">
        <v>66</v>
      </c>
      <c r="U24" s="119" t="s">
        <v>37</v>
      </c>
      <c r="V24" s="119" t="s">
        <v>62</v>
      </c>
      <c r="W24" s="117">
        <v>5</v>
      </c>
      <c r="X24" s="119" t="s">
        <v>41</v>
      </c>
      <c r="Y24" s="122">
        <v>400</v>
      </c>
      <c r="Z24" s="121">
        <v>2000</v>
      </c>
      <c r="AA24" s="120"/>
      <c r="AB24" s="121">
        <v>2000</v>
      </c>
      <c r="AC24" s="124" t="s">
        <v>96</v>
      </c>
    </row>
    <row r="25" spans="2:29" x14ac:dyDescent="0.25">
      <c r="B25" s="7">
        <v>45710</v>
      </c>
      <c r="C25" s="8">
        <v>690</v>
      </c>
      <c r="D25" s="9"/>
      <c r="E25" s="10">
        <v>15.5</v>
      </c>
      <c r="F25" s="33">
        <f t="shared" si="0"/>
        <v>10695</v>
      </c>
      <c r="G25" s="19"/>
      <c r="H25" s="16"/>
      <c r="I25" s="17"/>
      <c r="J25" s="18"/>
      <c r="P25" s="96"/>
      <c r="Q25" s="95"/>
      <c r="R25" s="96"/>
      <c r="S25" s="95"/>
      <c r="T25" s="94"/>
      <c r="U25" s="95"/>
      <c r="V25" s="105" t="s">
        <v>94</v>
      </c>
      <c r="W25" s="91"/>
      <c r="X25" s="95"/>
      <c r="Y25" s="93"/>
      <c r="Z25" s="85"/>
      <c r="AA25" s="84"/>
      <c r="AB25" s="85">
        <v>-230280</v>
      </c>
    </row>
    <row r="26" spans="2:29" x14ac:dyDescent="0.25">
      <c r="B26" s="7">
        <v>45711</v>
      </c>
      <c r="C26" s="8">
        <v>690</v>
      </c>
      <c r="D26" s="9"/>
      <c r="E26" s="10">
        <v>15.5</v>
      </c>
      <c r="F26" s="33">
        <f t="shared" si="0"/>
        <v>10695</v>
      </c>
      <c r="G26" s="19"/>
      <c r="H26" s="16"/>
      <c r="I26" s="17"/>
      <c r="J26" s="18"/>
      <c r="P26" s="131">
        <v>45735</v>
      </c>
      <c r="Q26" s="130" t="s">
        <v>102</v>
      </c>
      <c r="R26" s="131">
        <v>45747</v>
      </c>
      <c r="S26" s="130" t="s">
        <v>36</v>
      </c>
      <c r="T26" s="129">
        <v>76</v>
      </c>
      <c r="U26" s="130" t="s">
        <v>37</v>
      </c>
      <c r="V26" s="130" t="s">
        <v>103</v>
      </c>
      <c r="W26" s="128">
        <v>30</v>
      </c>
      <c r="X26" s="130" t="s">
        <v>41</v>
      </c>
      <c r="Y26" s="127">
        <v>564.35644000000002</v>
      </c>
      <c r="Z26" s="126">
        <v>16930.689999999999</v>
      </c>
      <c r="AA26" s="126">
        <v>169.31</v>
      </c>
      <c r="AB26" s="126">
        <v>17100</v>
      </c>
      <c r="AC26" s="132" t="s">
        <v>104</v>
      </c>
    </row>
    <row r="27" spans="2:29" x14ac:dyDescent="0.25">
      <c r="B27" s="7">
        <v>45712</v>
      </c>
      <c r="C27" s="8">
        <v>690.5</v>
      </c>
      <c r="D27" s="9"/>
      <c r="E27" s="10">
        <v>15.5</v>
      </c>
      <c r="F27" s="33">
        <f t="shared" si="0"/>
        <v>10702.75</v>
      </c>
      <c r="G27" s="19"/>
      <c r="H27" s="16"/>
      <c r="I27" s="17"/>
      <c r="J27" s="18"/>
      <c r="M27" s="17"/>
      <c r="N27" s="40"/>
      <c r="P27" s="131">
        <v>45735</v>
      </c>
      <c r="Q27" s="130" t="s">
        <v>102</v>
      </c>
      <c r="R27" s="131">
        <v>45747</v>
      </c>
      <c r="S27" s="130" t="s">
        <v>36</v>
      </c>
      <c r="T27" s="129">
        <v>76</v>
      </c>
      <c r="U27" s="130" t="s">
        <v>37</v>
      </c>
      <c r="V27" s="130" t="s">
        <v>105</v>
      </c>
      <c r="W27" s="128">
        <v>30</v>
      </c>
      <c r="X27" s="130" t="s">
        <v>41</v>
      </c>
      <c r="Y27" s="127">
        <v>544.55449999999996</v>
      </c>
      <c r="Z27" s="126">
        <v>16336.64</v>
      </c>
      <c r="AA27" s="126">
        <v>163.36000000000001</v>
      </c>
      <c r="AB27" s="126">
        <v>16500</v>
      </c>
      <c r="AC27" s="132" t="s">
        <v>104</v>
      </c>
    </row>
    <row r="28" spans="2:29" x14ac:dyDescent="0.25">
      <c r="B28" s="7">
        <v>45713</v>
      </c>
      <c r="C28" s="8">
        <v>701</v>
      </c>
      <c r="D28" s="9"/>
      <c r="E28" s="10">
        <v>15.5</v>
      </c>
      <c r="F28" s="33">
        <f t="shared" si="0"/>
        <v>10865.5</v>
      </c>
      <c r="G28" s="19"/>
      <c r="H28" s="16"/>
      <c r="I28" s="17"/>
      <c r="J28" s="18"/>
      <c r="M28" s="17"/>
      <c r="N28" s="40"/>
    </row>
    <row r="29" spans="2:29" x14ac:dyDescent="0.25">
      <c r="B29" s="7">
        <v>45714</v>
      </c>
      <c r="C29" s="8">
        <v>699</v>
      </c>
      <c r="D29" s="9"/>
      <c r="E29" s="10">
        <v>15.5</v>
      </c>
      <c r="F29" s="33">
        <f t="shared" si="0"/>
        <v>10834.5</v>
      </c>
      <c r="G29" s="19"/>
      <c r="H29" s="16"/>
      <c r="I29" s="17"/>
      <c r="J29" s="18"/>
      <c r="M29" s="17"/>
      <c r="N29" s="40"/>
    </row>
    <row r="30" spans="2:29" x14ac:dyDescent="0.25">
      <c r="B30" s="7">
        <v>45715</v>
      </c>
      <c r="C30" s="8">
        <v>688</v>
      </c>
      <c r="D30" s="9"/>
      <c r="E30" s="10">
        <v>15.5</v>
      </c>
      <c r="F30" s="33">
        <f t="shared" si="0"/>
        <v>10664</v>
      </c>
      <c r="G30" s="19"/>
      <c r="H30" s="16"/>
      <c r="I30" s="17"/>
      <c r="J30" s="18"/>
      <c r="M30" s="17"/>
      <c r="N30" s="40"/>
    </row>
    <row r="31" spans="2:29" x14ac:dyDescent="0.25">
      <c r="B31" s="7">
        <v>45716</v>
      </c>
      <c r="C31" s="8">
        <v>710</v>
      </c>
      <c r="D31" s="9"/>
      <c r="E31" s="10">
        <v>15.5</v>
      </c>
      <c r="F31" s="33">
        <f t="shared" si="0"/>
        <v>11005</v>
      </c>
      <c r="G31" s="19"/>
      <c r="H31" s="16"/>
      <c r="I31" s="17"/>
      <c r="J31" s="18"/>
      <c r="M31" s="17"/>
      <c r="N31" s="40"/>
    </row>
    <row r="32" spans="2:29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17705.5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274429.58293750003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274435.25</v>
      </c>
      <c r="L36" s="31">
        <f>J36-J4-J5-J6</f>
        <v>271419.20660249999</v>
      </c>
      <c r="M36" s="125">
        <v>271419.21000000002</v>
      </c>
      <c r="N36" s="31">
        <f>L36-M36</f>
        <v>-3.3975000260397792E-3</v>
      </c>
    </row>
    <row r="37" spans="2:14" x14ac:dyDescent="0.25">
      <c r="B37" s="26" t="s">
        <v>14</v>
      </c>
      <c r="C37" s="30">
        <f>C35</f>
        <v>17705.5</v>
      </c>
      <c r="D37" s="9">
        <f>D35/1.03</f>
        <v>0</v>
      </c>
      <c r="E37" s="10"/>
      <c r="F37" s="33">
        <f>SUM(F4:F36)</f>
        <v>274435.25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5.6670624999678694</v>
      </c>
      <c r="M39" s="17"/>
      <c r="N39" s="40">
        <f>J39+N34</f>
        <v>5.6670624999678694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  <c r="M40" s="17" t="s">
        <v>25</v>
      </c>
      <c r="N40" s="40">
        <v>-23260.42</v>
      </c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  <c r="M41" s="17" t="s">
        <v>32</v>
      </c>
      <c r="N41" s="40">
        <f>N40+N39</f>
        <v>-23254.75293750003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45685</v>
      </c>
      <c r="Q3" s="90" t="s">
        <v>60</v>
      </c>
      <c r="R3" s="83">
        <v>45685</v>
      </c>
      <c r="S3" s="90" t="s">
        <v>61</v>
      </c>
      <c r="T3" s="88">
        <v>55</v>
      </c>
      <c r="U3" s="90" t="s">
        <v>37</v>
      </c>
      <c r="V3" s="90" t="s">
        <v>65</v>
      </c>
      <c r="W3" s="86">
        <v>25</v>
      </c>
      <c r="X3" s="90" t="s">
        <v>41</v>
      </c>
      <c r="Y3" s="87">
        <v>60</v>
      </c>
      <c r="Z3" s="82">
        <v>1500</v>
      </c>
      <c r="AA3" s="81"/>
      <c r="AB3" s="82">
        <v>1500</v>
      </c>
      <c r="AC3" s="78" t="s">
        <v>63</v>
      </c>
    </row>
    <row r="4" spans="2:29" x14ac:dyDescent="0.25">
      <c r="B4" s="7">
        <v>45717</v>
      </c>
      <c r="C4" s="8">
        <v>690</v>
      </c>
      <c r="D4" s="9"/>
      <c r="E4" s="10">
        <v>15.5</v>
      </c>
      <c r="F4" s="33">
        <f>E4*C4</f>
        <v>10695</v>
      </c>
      <c r="G4" s="11"/>
      <c r="H4" s="12" t="s">
        <v>6</v>
      </c>
      <c r="I4" s="13">
        <v>0.01</v>
      </c>
      <c r="J4" s="14">
        <f>(F36+F37)*I4</f>
        <v>3268.5625</v>
      </c>
      <c r="P4" s="83">
        <v>45685</v>
      </c>
      <c r="Q4" s="90" t="s">
        <v>60</v>
      </c>
      <c r="R4" s="83">
        <v>45685</v>
      </c>
      <c r="S4" s="90" t="s">
        <v>61</v>
      </c>
      <c r="T4" s="88">
        <v>55</v>
      </c>
      <c r="U4" s="90" t="s">
        <v>37</v>
      </c>
      <c r="V4" s="90" t="s">
        <v>64</v>
      </c>
      <c r="W4" s="86">
        <v>1</v>
      </c>
      <c r="X4" s="90" t="s">
        <v>41</v>
      </c>
      <c r="Y4" s="87">
        <v>420</v>
      </c>
      <c r="Z4" s="82">
        <v>420</v>
      </c>
      <c r="AA4" s="81">
        <v>84</v>
      </c>
      <c r="AB4" s="82">
        <v>504</v>
      </c>
      <c r="AC4" s="78" t="s">
        <v>63</v>
      </c>
    </row>
    <row r="5" spans="2:29" x14ac:dyDescent="0.25">
      <c r="B5" s="7">
        <v>45718</v>
      </c>
      <c r="C5" s="8">
        <v>684.5</v>
      </c>
      <c r="D5" s="9"/>
      <c r="E5" s="10">
        <v>15.5</v>
      </c>
      <c r="F5" s="33">
        <f t="shared" ref="F5:F34" si="0">E5*C5</f>
        <v>10609.75</v>
      </c>
      <c r="G5" s="11"/>
      <c r="H5" s="12" t="s">
        <v>7</v>
      </c>
      <c r="I5" s="13">
        <v>1E-3</v>
      </c>
      <c r="J5" s="14">
        <f>(F36+F37-J4-J6)*I5</f>
        <v>323.58768750000002</v>
      </c>
      <c r="P5" s="83">
        <v>45685</v>
      </c>
      <c r="Q5" s="90" t="s">
        <v>60</v>
      </c>
      <c r="R5" s="83">
        <v>45685</v>
      </c>
      <c r="S5" s="90" t="s">
        <v>61</v>
      </c>
      <c r="T5" s="88">
        <v>55</v>
      </c>
      <c r="U5" s="90" t="s">
        <v>37</v>
      </c>
      <c r="V5" s="90" t="s">
        <v>62</v>
      </c>
      <c r="W5" s="86">
        <v>2</v>
      </c>
      <c r="X5" s="90" t="s">
        <v>41</v>
      </c>
      <c r="Y5" s="87">
        <v>350</v>
      </c>
      <c r="Z5" s="82">
        <v>700</v>
      </c>
      <c r="AA5" s="81"/>
      <c r="AB5" s="82">
        <v>700</v>
      </c>
      <c r="AC5" s="78" t="s">
        <v>63</v>
      </c>
    </row>
    <row r="6" spans="2:29" x14ac:dyDescent="0.25">
      <c r="B6" s="7">
        <v>45719</v>
      </c>
      <c r="C6" s="8">
        <v>675.5</v>
      </c>
      <c r="D6" s="9"/>
      <c r="E6" s="10">
        <v>15.5</v>
      </c>
      <c r="F6" s="33">
        <f t="shared" si="0"/>
        <v>10470.25</v>
      </c>
      <c r="G6" s="11"/>
      <c r="H6" s="12" t="s">
        <v>8</v>
      </c>
      <c r="I6" s="13"/>
      <c r="J6" s="14"/>
      <c r="P6" s="83">
        <v>45687</v>
      </c>
      <c r="Q6" s="90" t="s">
        <v>66</v>
      </c>
      <c r="R6" s="83">
        <v>45688</v>
      </c>
      <c r="S6" s="90" t="s">
        <v>61</v>
      </c>
      <c r="T6" s="88">
        <v>68</v>
      </c>
      <c r="U6" s="90" t="s">
        <v>37</v>
      </c>
      <c r="V6" s="90" t="s">
        <v>40</v>
      </c>
      <c r="W6" s="86">
        <v>295</v>
      </c>
      <c r="X6" s="90" t="s">
        <v>41</v>
      </c>
      <c r="Y6" s="87">
        <v>620</v>
      </c>
      <c r="Z6" s="82">
        <v>182900</v>
      </c>
      <c r="AA6" s="81"/>
      <c r="AB6" s="82">
        <v>182900</v>
      </c>
      <c r="AC6" s="78" t="s">
        <v>67</v>
      </c>
    </row>
    <row r="7" spans="2:29" x14ac:dyDescent="0.25">
      <c r="B7" s="7">
        <v>45720</v>
      </c>
      <c r="C7" s="8">
        <v>669</v>
      </c>
      <c r="D7" s="9"/>
      <c r="E7" s="10">
        <v>15.5</v>
      </c>
      <c r="F7" s="33">
        <f t="shared" si="0"/>
        <v>10369.5</v>
      </c>
      <c r="G7" s="11"/>
      <c r="H7" s="12" t="s">
        <v>9</v>
      </c>
      <c r="I7" s="13"/>
      <c r="J7" s="14">
        <f>'ŞUBAT 2025'!J39*-1</f>
        <v>-5.6670624999678694</v>
      </c>
      <c r="P7" s="83">
        <v>45687</v>
      </c>
      <c r="Q7" s="90" t="s">
        <v>66</v>
      </c>
      <c r="R7" s="83">
        <v>45688</v>
      </c>
      <c r="S7" s="90" t="s">
        <v>61</v>
      </c>
      <c r="T7" s="88">
        <v>68</v>
      </c>
      <c r="U7" s="90" t="s">
        <v>37</v>
      </c>
      <c r="V7" s="90" t="s">
        <v>68</v>
      </c>
      <c r="W7" s="86">
        <v>10</v>
      </c>
      <c r="X7" s="90" t="s">
        <v>41</v>
      </c>
      <c r="Y7" s="87">
        <v>630</v>
      </c>
      <c r="Z7" s="82">
        <v>6300</v>
      </c>
      <c r="AA7" s="81"/>
      <c r="AB7" s="82">
        <v>6300</v>
      </c>
      <c r="AC7" s="78" t="s">
        <v>67</v>
      </c>
    </row>
    <row r="8" spans="2:29" x14ac:dyDescent="0.25">
      <c r="B8" s="7">
        <v>45721</v>
      </c>
      <c r="C8" s="8">
        <v>698</v>
      </c>
      <c r="D8" s="9"/>
      <c r="E8" s="10">
        <v>15.5</v>
      </c>
      <c r="F8" s="33">
        <f t="shared" si="0"/>
        <v>10819</v>
      </c>
      <c r="G8" s="131">
        <v>45735</v>
      </c>
      <c r="H8" s="16" t="s">
        <v>91</v>
      </c>
      <c r="I8" s="17"/>
      <c r="J8" s="18">
        <v>17100</v>
      </c>
      <c r="P8" s="83">
        <v>45687</v>
      </c>
      <c r="Q8" s="90" t="s">
        <v>66</v>
      </c>
      <c r="R8" s="83">
        <v>45688</v>
      </c>
      <c r="S8" s="90" t="s">
        <v>61</v>
      </c>
      <c r="T8" s="88">
        <v>68</v>
      </c>
      <c r="U8" s="90" t="s">
        <v>37</v>
      </c>
      <c r="V8" s="90" t="s">
        <v>79</v>
      </c>
      <c r="W8" s="86">
        <v>1</v>
      </c>
      <c r="X8" s="90" t="s">
        <v>41</v>
      </c>
      <c r="Y8" s="87">
        <v>1083.33</v>
      </c>
      <c r="Z8" s="82">
        <v>1083.33</v>
      </c>
      <c r="AA8" s="81">
        <v>216.67</v>
      </c>
      <c r="AB8" s="82">
        <v>1300</v>
      </c>
      <c r="AC8" s="78" t="s">
        <v>77</v>
      </c>
    </row>
    <row r="9" spans="2:29" x14ac:dyDescent="0.25">
      <c r="B9" s="7">
        <v>45722</v>
      </c>
      <c r="C9" s="8">
        <v>698</v>
      </c>
      <c r="D9" s="9"/>
      <c r="E9" s="10">
        <v>15.5</v>
      </c>
      <c r="F9" s="33">
        <f t="shared" si="0"/>
        <v>10819</v>
      </c>
      <c r="G9" s="131">
        <v>45735</v>
      </c>
      <c r="H9" s="16" t="s">
        <v>90</v>
      </c>
      <c r="I9" s="17"/>
      <c r="J9" s="126">
        <v>16500</v>
      </c>
      <c r="P9" s="83">
        <v>45687</v>
      </c>
      <c r="Q9" s="90" t="s">
        <v>66</v>
      </c>
      <c r="R9" s="83">
        <v>45688</v>
      </c>
      <c r="S9" s="90" t="s">
        <v>61</v>
      </c>
      <c r="T9" s="88">
        <v>71</v>
      </c>
      <c r="U9" s="90" t="s">
        <v>37</v>
      </c>
      <c r="V9" s="90" t="s">
        <v>56</v>
      </c>
      <c r="W9" s="86">
        <v>30</v>
      </c>
      <c r="X9" s="90" t="s">
        <v>41</v>
      </c>
      <c r="Y9" s="87">
        <v>490</v>
      </c>
      <c r="Z9" s="82">
        <v>14700</v>
      </c>
      <c r="AA9" s="81"/>
      <c r="AB9" s="82">
        <v>14700</v>
      </c>
      <c r="AC9" s="78" t="s">
        <v>69</v>
      </c>
    </row>
    <row r="10" spans="2:29" x14ac:dyDescent="0.25">
      <c r="B10" s="7">
        <v>45723</v>
      </c>
      <c r="C10" s="8">
        <v>702</v>
      </c>
      <c r="D10" s="9"/>
      <c r="E10" s="10">
        <v>15.5</v>
      </c>
      <c r="F10" s="33">
        <f t="shared" si="0"/>
        <v>10881</v>
      </c>
      <c r="G10" s="15" t="s">
        <v>108</v>
      </c>
      <c r="H10" s="16" t="s">
        <v>109</v>
      </c>
      <c r="I10" s="17"/>
      <c r="J10" s="18">
        <v>300</v>
      </c>
      <c r="P10" s="83">
        <v>45688</v>
      </c>
      <c r="Q10" s="90" t="s">
        <v>60</v>
      </c>
      <c r="R10" s="83">
        <v>45688</v>
      </c>
      <c r="S10" s="90" t="s">
        <v>61</v>
      </c>
      <c r="T10" s="88">
        <v>101</v>
      </c>
      <c r="U10" s="90" t="s">
        <v>37</v>
      </c>
      <c r="V10" s="90" t="s">
        <v>71</v>
      </c>
      <c r="W10" s="86">
        <v>10</v>
      </c>
      <c r="X10" s="90" t="s">
        <v>41</v>
      </c>
      <c r="Y10" s="87">
        <v>950</v>
      </c>
      <c r="Z10" s="82">
        <v>9500</v>
      </c>
      <c r="AA10" s="81"/>
      <c r="AB10" s="82">
        <v>9500</v>
      </c>
      <c r="AC10" s="78" t="s">
        <v>72</v>
      </c>
    </row>
    <row r="11" spans="2:29" x14ac:dyDescent="0.25">
      <c r="B11" s="7">
        <v>45724</v>
      </c>
      <c r="C11" s="8">
        <v>397.5</v>
      </c>
      <c r="D11" s="9"/>
      <c r="E11" s="10">
        <v>15.5</v>
      </c>
      <c r="F11" s="33">
        <f t="shared" si="0"/>
        <v>6161.25</v>
      </c>
      <c r="G11" s="19" t="s">
        <v>110</v>
      </c>
      <c r="H11" s="16"/>
      <c r="I11" s="17"/>
      <c r="J11" s="18">
        <v>1064.92</v>
      </c>
      <c r="P11" s="83">
        <v>45688</v>
      </c>
      <c r="Q11" s="90" t="s">
        <v>60</v>
      </c>
      <c r="R11" s="83">
        <v>45688</v>
      </c>
      <c r="S11" s="90" t="s">
        <v>61</v>
      </c>
      <c r="T11" s="88">
        <v>101</v>
      </c>
      <c r="U11" s="90" t="s">
        <v>37</v>
      </c>
      <c r="V11" s="90" t="s">
        <v>73</v>
      </c>
      <c r="W11" s="86">
        <v>27</v>
      </c>
      <c r="X11" s="90" t="s">
        <v>41</v>
      </c>
      <c r="Y11" s="87">
        <v>475</v>
      </c>
      <c r="Z11" s="82">
        <v>12825</v>
      </c>
      <c r="AA11" s="81"/>
      <c r="AB11" s="82">
        <v>12825</v>
      </c>
      <c r="AC11" s="78" t="s">
        <v>72</v>
      </c>
    </row>
    <row r="12" spans="2:29" x14ac:dyDescent="0.25">
      <c r="B12" s="7">
        <v>45725</v>
      </c>
      <c r="C12" s="8">
        <v>667</v>
      </c>
      <c r="D12" s="9"/>
      <c r="E12" s="10">
        <v>15.5</v>
      </c>
      <c r="F12" s="33">
        <f t="shared" si="0"/>
        <v>10338.5</v>
      </c>
      <c r="G12" s="15">
        <v>45769</v>
      </c>
      <c r="H12" s="16" t="s">
        <v>106</v>
      </c>
      <c r="I12" s="17"/>
      <c r="J12" s="18">
        <v>50000</v>
      </c>
      <c r="P12" s="83">
        <v>45688</v>
      </c>
      <c r="Q12" s="90" t="s">
        <v>60</v>
      </c>
      <c r="R12" s="83">
        <v>45688</v>
      </c>
      <c r="S12" s="90" t="s">
        <v>61</v>
      </c>
      <c r="T12" s="88">
        <v>101</v>
      </c>
      <c r="U12" s="90" t="s">
        <v>37</v>
      </c>
      <c r="V12" s="90" t="s">
        <v>74</v>
      </c>
      <c r="W12" s="86">
        <v>50</v>
      </c>
      <c r="X12" s="90" t="s">
        <v>12</v>
      </c>
      <c r="Y12" s="87">
        <v>19</v>
      </c>
      <c r="Z12" s="82">
        <v>950</v>
      </c>
      <c r="AA12" s="81"/>
      <c r="AB12" s="82">
        <v>950</v>
      </c>
      <c r="AC12" s="78" t="s">
        <v>72</v>
      </c>
    </row>
    <row r="13" spans="2:29" x14ac:dyDescent="0.25">
      <c r="B13" s="7">
        <v>45726</v>
      </c>
      <c r="C13" s="8">
        <v>692.5</v>
      </c>
      <c r="D13" s="9"/>
      <c r="E13" s="10">
        <v>15.5</v>
      </c>
      <c r="F13" s="33">
        <f t="shared" si="0"/>
        <v>10733.75</v>
      </c>
      <c r="G13" s="15">
        <v>45777</v>
      </c>
      <c r="H13" s="16" t="s">
        <v>59</v>
      </c>
      <c r="I13" s="17"/>
      <c r="J13" s="18">
        <v>150000</v>
      </c>
      <c r="P13" s="83">
        <v>45696</v>
      </c>
      <c r="Q13" s="90" t="s">
        <v>75</v>
      </c>
      <c r="R13" s="83">
        <v>45688</v>
      </c>
      <c r="S13" s="90" t="s">
        <v>61</v>
      </c>
      <c r="T13" s="88">
        <v>114</v>
      </c>
      <c r="U13" s="90" t="s">
        <v>37</v>
      </c>
      <c r="V13" s="90" t="s">
        <v>76</v>
      </c>
      <c r="W13" s="86">
        <v>1</v>
      </c>
      <c r="X13" s="90" t="s">
        <v>41</v>
      </c>
      <c r="Y13" s="87">
        <v>3200</v>
      </c>
      <c r="Z13" s="82">
        <v>3200</v>
      </c>
      <c r="AA13" s="81">
        <v>640</v>
      </c>
      <c r="AB13" s="82">
        <v>3840</v>
      </c>
      <c r="AC13" s="78" t="s">
        <v>77</v>
      </c>
    </row>
    <row r="14" spans="2:29" x14ac:dyDescent="0.25">
      <c r="B14" s="7">
        <v>45727</v>
      </c>
      <c r="C14" s="8">
        <v>683.5</v>
      </c>
      <c r="D14" s="9"/>
      <c r="E14" s="10">
        <v>15.5</v>
      </c>
      <c r="F14" s="33">
        <f t="shared" si="0"/>
        <v>10594.25</v>
      </c>
      <c r="G14" s="15">
        <v>45784</v>
      </c>
      <c r="H14" s="16" t="s">
        <v>106</v>
      </c>
      <c r="I14" s="17"/>
      <c r="J14" s="18">
        <v>88304.85</v>
      </c>
      <c r="P14" s="83">
        <v>45696</v>
      </c>
      <c r="Q14" s="90" t="s">
        <v>75</v>
      </c>
      <c r="R14" s="83">
        <v>45688</v>
      </c>
      <c r="S14" s="90" t="s">
        <v>61</v>
      </c>
      <c r="T14" s="88">
        <v>114</v>
      </c>
      <c r="U14" s="90" t="s">
        <v>37</v>
      </c>
      <c r="V14" s="90" t="s">
        <v>50</v>
      </c>
      <c r="W14" s="86">
        <v>2</v>
      </c>
      <c r="X14" s="90" t="s">
        <v>41</v>
      </c>
      <c r="Y14" s="87">
        <v>1900</v>
      </c>
      <c r="Z14" s="82">
        <v>3800</v>
      </c>
      <c r="AA14" s="81"/>
      <c r="AB14" s="82">
        <v>3800</v>
      </c>
      <c r="AC14" s="78" t="s">
        <v>77</v>
      </c>
    </row>
    <row r="15" spans="2:29" x14ac:dyDescent="0.25">
      <c r="B15" s="7">
        <v>45728</v>
      </c>
      <c r="C15" s="8">
        <v>676</v>
      </c>
      <c r="D15" s="9"/>
      <c r="E15" s="10">
        <v>15.5</v>
      </c>
      <c r="F15" s="33">
        <f t="shared" si="0"/>
        <v>10478</v>
      </c>
      <c r="G15" s="19"/>
      <c r="H15" s="16"/>
      <c r="I15" s="17"/>
      <c r="J15" s="18"/>
      <c r="P15" s="83">
        <v>45703</v>
      </c>
      <c r="Q15" s="90" t="s">
        <v>81</v>
      </c>
      <c r="R15" s="83">
        <v>45688</v>
      </c>
      <c r="S15" s="90" t="s">
        <v>36</v>
      </c>
      <c r="T15" s="88">
        <v>22</v>
      </c>
      <c r="U15" s="90" t="s">
        <v>37</v>
      </c>
      <c r="V15" s="90" t="s">
        <v>71</v>
      </c>
      <c r="W15" s="86">
        <v>12</v>
      </c>
      <c r="X15" s="90" t="s">
        <v>41</v>
      </c>
      <c r="Y15" s="87">
        <v>1000</v>
      </c>
      <c r="Z15" s="82">
        <v>12000</v>
      </c>
      <c r="AA15" s="81"/>
      <c r="AB15" s="82">
        <v>12000</v>
      </c>
      <c r="AC15" s="78" t="s">
        <v>83</v>
      </c>
    </row>
    <row r="16" spans="2:29" x14ac:dyDescent="0.25">
      <c r="B16" s="7">
        <v>45729</v>
      </c>
      <c r="C16" s="8">
        <v>683.5</v>
      </c>
      <c r="D16" s="9"/>
      <c r="E16" s="10">
        <v>15.5</v>
      </c>
      <c r="F16" s="33">
        <f t="shared" si="0"/>
        <v>10594.25</v>
      </c>
      <c r="G16" s="19"/>
      <c r="H16" s="16"/>
      <c r="I16" s="17"/>
      <c r="J16" s="18"/>
      <c r="P16" s="83">
        <v>45703</v>
      </c>
      <c r="Q16" s="90" t="s">
        <v>81</v>
      </c>
      <c r="R16" s="83">
        <v>45688</v>
      </c>
      <c r="S16" s="90" t="s">
        <v>36</v>
      </c>
      <c r="T16" s="88">
        <v>22</v>
      </c>
      <c r="U16" s="90" t="s">
        <v>37</v>
      </c>
      <c r="V16" s="90" t="s">
        <v>62</v>
      </c>
      <c r="W16" s="86">
        <v>5</v>
      </c>
      <c r="X16" s="90" t="s">
        <v>41</v>
      </c>
      <c r="Y16" s="87">
        <v>500</v>
      </c>
      <c r="Z16" s="82">
        <v>2500</v>
      </c>
      <c r="AA16" s="81"/>
      <c r="AB16" s="82">
        <v>2500</v>
      </c>
      <c r="AC16" s="78" t="s">
        <v>83</v>
      </c>
    </row>
    <row r="17" spans="2:29" x14ac:dyDescent="0.25">
      <c r="B17" s="7">
        <v>45730</v>
      </c>
      <c r="C17" s="8">
        <v>659.5</v>
      </c>
      <c r="D17" s="9"/>
      <c r="E17" s="10">
        <v>15.5</v>
      </c>
      <c r="F17" s="33">
        <f t="shared" si="0"/>
        <v>10222.25</v>
      </c>
      <c r="G17" s="19"/>
      <c r="H17" s="16"/>
      <c r="I17" s="17"/>
      <c r="J17" s="18"/>
      <c r="P17" s="83">
        <v>45703</v>
      </c>
      <c r="Q17" s="90" t="s">
        <v>81</v>
      </c>
      <c r="R17" s="83">
        <v>45688</v>
      </c>
      <c r="S17" s="90" t="s">
        <v>36</v>
      </c>
      <c r="T17" s="88">
        <v>22</v>
      </c>
      <c r="U17" s="90" t="s">
        <v>37</v>
      </c>
      <c r="V17" s="90" t="s">
        <v>84</v>
      </c>
      <c r="W17" s="86">
        <v>1</v>
      </c>
      <c r="X17" s="90" t="s">
        <v>41</v>
      </c>
      <c r="Y17" s="87">
        <v>141.66667000000001</v>
      </c>
      <c r="Z17" s="82">
        <v>141.66999999999999</v>
      </c>
      <c r="AA17" s="81"/>
      <c r="AB17" s="82">
        <v>141.66999999999999</v>
      </c>
      <c r="AC17" s="78" t="s">
        <v>83</v>
      </c>
    </row>
    <row r="18" spans="2:29" x14ac:dyDescent="0.25">
      <c r="B18" s="7">
        <v>45731</v>
      </c>
      <c r="C18" s="8">
        <v>691.5</v>
      </c>
      <c r="D18" s="9"/>
      <c r="E18" s="10">
        <v>15.5</v>
      </c>
      <c r="F18" s="33">
        <f t="shared" si="0"/>
        <v>10718.25</v>
      </c>
      <c r="G18" s="19"/>
      <c r="H18" s="16"/>
      <c r="I18" s="17"/>
      <c r="J18" s="18"/>
      <c r="P18" s="83">
        <v>45703</v>
      </c>
      <c r="Q18" s="90" t="s">
        <v>81</v>
      </c>
      <c r="R18" s="83">
        <v>45688</v>
      </c>
      <c r="S18" s="90" t="s">
        <v>36</v>
      </c>
      <c r="T18" s="88">
        <v>22</v>
      </c>
      <c r="U18" s="90" t="s">
        <v>37</v>
      </c>
      <c r="V18" s="90" t="s">
        <v>85</v>
      </c>
      <c r="W18" s="86">
        <v>1</v>
      </c>
      <c r="X18" s="90" t="s">
        <v>41</v>
      </c>
      <c r="Y18" s="87">
        <v>28.33</v>
      </c>
      <c r="Z18" s="82">
        <v>28.33</v>
      </c>
      <c r="AA18" s="81"/>
      <c r="AB18" s="82">
        <v>28.33</v>
      </c>
      <c r="AC18" s="78" t="s">
        <v>86</v>
      </c>
    </row>
    <row r="19" spans="2:29" x14ac:dyDescent="0.25">
      <c r="B19" s="7">
        <v>45732</v>
      </c>
      <c r="C19" s="8">
        <v>692.5</v>
      </c>
      <c r="D19" s="9"/>
      <c r="E19" s="10">
        <v>15.5</v>
      </c>
      <c r="F19" s="33">
        <f t="shared" si="0"/>
        <v>10733.75</v>
      </c>
      <c r="G19" s="19"/>
      <c r="H19" s="16"/>
      <c r="I19" s="17"/>
      <c r="J19" s="18"/>
      <c r="P19" s="96"/>
      <c r="Q19" s="95"/>
      <c r="R19" s="96"/>
      <c r="S19" s="95"/>
      <c r="T19" s="94"/>
      <c r="U19" s="95"/>
      <c r="V19" s="80" t="s">
        <v>70</v>
      </c>
      <c r="W19" s="91"/>
      <c r="X19" s="95"/>
      <c r="Y19" s="93"/>
      <c r="Z19" s="85"/>
      <c r="AA19" s="84"/>
      <c r="AB19" s="85">
        <v>-253489</v>
      </c>
      <c r="AC19" s="78"/>
    </row>
    <row r="20" spans="2:29" x14ac:dyDescent="0.25">
      <c r="B20" s="7">
        <v>45733</v>
      </c>
      <c r="C20" s="8">
        <v>697</v>
      </c>
      <c r="D20" s="9"/>
      <c r="E20" s="10">
        <v>15.5</v>
      </c>
      <c r="F20" s="33">
        <f t="shared" si="0"/>
        <v>10803.5</v>
      </c>
      <c r="G20" s="19"/>
      <c r="H20" s="16"/>
      <c r="I20" s="17"/>
      <c r="J20" s="18"/>
      <c r="P20" s="83">
        <v>45703</v>
      </c>
      <c r="Q20" s="90" t="s">
        <v>80</v>
      </c>
      <c r="R20" s="83">
        <v>45716</v>
      </c>
      <c r="S20" s="90" t="s">
        <v>36</v>
      </c>
      <c r="T20" s="88">
        <v>22</v>
      </c>
      <c r="U20" s="90" t="s">
        <v>37</v>
      </c>
      <c r="V20" s="90" t="s">
        <v>73</v>
      </c>
      <c r="W20" s="86">
        <v>30</v>
      </c>
      <c r="X20" s="90" t="s">
        <v>41</v>
      </c>
      <c r="Y20" s="87">
        <v>510</v>
      </c>
      <c r="Z20" s="82">
        <v>15300</v>
      </c>
      <c r="AA20" s="81"/>
      <c r="AB20" s="82">
        <v>15300</v>
      </c>
      <c r="AC20" s="78" t="s">
        <v>82</v>
      </c>
    </row>
    <row r="21" spans="2:29" x14ac:dyDescent="0.25">
      <c r="B21" s="7">
        <v>45734</v>
      </c>
      <c r="C21" s="8">
        <v>687</v>
      </c>
      <c r="D21" s="9"/>
      <c r="E21" s="10">
        <v>15.5</v>
      </c>
      <c r="F21" s="33">
        <f t="shared" si="0"/>
        <v>10648.5</v>
      </c>
      <c r="G21" s="19"/>
      <c r="H21" s="16"/>
      <c r="I21" s="17"/>
      <c r="J21" s="18"/>
      <c r="P21" s="83">
        <v>45703</v>
      </c>
      <c r="Q21" s="90" t="s">
        <v>80</v>
      </c>
      <c r="R21" s="83">
        <v>45716</v>
      </c>
      <c r="S21" s="90" t="s">
        <v>36</v>
      </c>
      <c r="T21" s="88">
        <v>22</v>
      </c>
      <c r="U21" s="90" t="s">
        <v>37</v>
      </c>
      <c r="V21" s="90" t="s">
        <v>56</v>
      </c>
      <c r="W21" s="86">
        <v>30</v>
      </c>
      <c r="X21" s="90" t="s">
        <v>41</v>
      </c>
      <c r="Y21" s="87">
        <v>530</v>
      </c>
      <c r="Z21" s="82">
        <v>15900</v>
      </c>
      <c r="AA21" s="81"/>
      <c r="AB21" s="82">
        <v>15900</v>
      </c>
      <c r="AC21" s="78" t="s">
        <v>82</v>
      </c>
    </row>
    <row r="22" spans="2:29" x14ac:dyDescent="0.25">
      <c r="B22" s="7">
        <v>45735</v>
      </c>
      <c r="C22" s="8">
        <v>679</v>
      </c>
      <c r="D22" s="9"/>
      <c r="E22" s="10">
        <v>15.5</v>
      </c>
      <c r="F22" s="33">
        <f t="shared" si="0"/>
        <v>10524.5</v>
      </c>
      <c r="G22" s="19"/>
      <c r="H22" s="16"/>
      <c r="I22" s="17"/>
      <c r="J22" s="18"/>
      <c r="P22" s="109">
        <v>45713</v>
      </c>
      <c r="Q22" s="103" t="s">
        <v>89</v>
      </c>
      <c r="R22" s="109">
        <v>45716</v>
      </c>
      <c r="S22" s="103" t="s">
        <v>36</v>
      </c>
      <c r="T22" s="102">
        <v>39</v>
      </c>
      <c r="U22" s="103" t="s">
        <v>37</v>
      </c>
      <c r="V22" s="103" t="s">
        <v>40</v>
      </c>
      <c r="W22" s="101">
        <v>300</v>
      </c>
      <c r="X22" s="103" t="s">
        <v>41</v>
      </c>
      <c r="Y22" s="107">
        <v>646</v>
      </c>
      <c r="Z22" s="106">
        <v>193800</v>
      </c>
      <c r="AA22" s="104"/>
      <c r="AB22" s="106">
        <v>193800</v>
      </c>
      <c r="AC22" s="116" t="s">
        <v>82</v>
      </c>
    </row>
    <row r="23" spans="2:29" x14ac:dyDescent="0.25">
      <c r="B23" s="7">
        <v>45736</v>
      </c>
      <c r="C23" s="8">
        <v>667</v>
      </c>
      <c r="D23" s="9"/>
      <c r="E23" s="10">
        <v>15.5</v>
      </c>
      <c r="F23" s="33">
        <f t="shared" si="0"/>
        <v>10338.5</v>
      </c>
      <c r="G23" s="19"/>
      <c r="H23" s="16"/>
      <c r="I23" s="17"/>
      <c r="J23" s="18"/>
      <c r="P23" s="109">
        <v>45713</v>
      </c>
      <c r="Q23" s="103" t="s">
        <v>89</v>
      </c>
      <c r="R23" s="109">
        <v>45716</v>
      </c>
      <c r="S23" s="103" t="s">
        <v>36</v>
      </c>
      <c r="T23" s="102">
        <v>39</v>
      </c>
      <c r="U23" s="103" t="s">
        <v>37</v>
      </c>
      <c r="V23" s="103" t="s">
        <v>68</v>
      </c>
      <c r="W23" s="101">
        <v>5</v>
      </c>
      <c r="X23" s="103" t="s">
        <v>41</v>
      </c>
      <c r="Y23" s="107">
        <v>656</v>
      </c>
      <c r="Z23" s="106">
        <v>3280</v>
      </c>
      <c r="AA23" s="104"/>
      <c r="AB23" s="106">
        <v>3280</v>
      </c>
      <c r="AC23" s="116" t="s">
        <v>82</v>
      </c>
    </row>
    <row r="24" spans="2:29" x14ac:dyDescent="0.25">
      <c r="B24" s="7">
        <v>45737</v>
      </c>
      <c r="C24" s="8">
        <v>684.5</v>
      </c>
      <c r="D24" s="9"/>
      <c r="E24" s="10">
        <v>15.5</v>
      </c>
      <c r="F24" s="33">
        <f t="shared" si="0"/>
        <v>10609.75</v>
      </c>
      <c r="G24" s="19"/>
      <c r="H24" s="16"/>
      <c r="I24" s="17"/>
      <c r="J24" s="18"/>
      <c r="P24" s="123">
        <v>45728</v>
      </c>
      <c r="Q24" s="119" t="s">
        <v>95</v>
      </c>
      <c r="R24" s="123">
        <f>P24+Q24</f>
        <v>45716</v>
      </c>
      <c r="S24" s="119" t="s">
        <v>36</v>
      </c>
      <c r="T24" s="118">
        <v>66</v>
      </c>
      <c r="U24" s="119" t="s">
        <v>37</v>
      </c>
      <c r="V24" s="119" t="s">
        <v>62</v>
      </c>
      <c r="W24" s="117">
        <v>5</v>
      </c>
      <c r="X24" s="119" t="s">
        <v>41</v>
      </c>
      <c r="Y24" s="122">
        <v>400</v>
      </c>
      <c r="Z24" s="121">
        <v>2000</v>
      </c>
      <c r="AA24" s="120"/>
      <c r="AB24" s="121">
        <v>2000</v>
      </c>
      <c r="AC24" s="124" t="s">
        <v>96</v>
      </c>
    </row>
    <row r="25" spans="2:29" x14ac:dyDescent="0.25">
      <c r="B25" s="7">
        <v>45738</v>
      </c>
      <c r="C25" s="8">
        <v>661.5</v>
      </c>
      <c r="D25" s="9"/>
      <c r="E25" s="10">
        <v>15.5</v>
      </c>
      <c r="F25" s="33">
        <f t="shared" si="0"/>
        <v>10253.25</v>
      </c>
      <c r="G25" s="19"/>
      <c r="H25" s="16"/>
      <c r="I25" s="17"/>
      <c r="J25" s="18"/>
      <c r="P25" s="96"/>
      <c r="Q25" s="95"/>
      <c r="R25" s="96"/>
      <c r="S25" s="95"/>
      <c r="T25" s="94"/>
      <c r="U25" s="95"/>
      <c r="V25" s="105" t="s">
        <v>94</v>
      </c>
      <c r="W25" s="91"/>
      <c r="X25" s="95"/>
      <c r="Y25" s="93"/>
      <c r="Z25" s="85"/>
      <c r="AA25" s="84"/>
      <c r="AB25" s="85">
        <v>-230280</v>
      </c>
    </row>
    <row r="26" spans="2:29" x14ac:dyDescent="0.25">
      <c r="B26" s="7">
        <v>45739</v>
      </c>
      <c r="C26" s="8">
        <v>668</v>
      </c>
      <c r="D26" s="9"/>
      <c r="E26" s="10">
        <v>15.5</v>
      </c>
      <c r="F26" s="33">
        <f t="shared" si="0"/>
        <v>10354</v>
      </c>
      <c r="G26" s="19"/>
      <c r="H26" s="16"/>
      <c r="I26" s="17"/>
      <c r="J26" s="18"/>
      <c r="P26" s="134">
        <v>45735</v>
      </c>
      <c r="Q26" s="135" t="s">
        <v>102</v>
      </c>
      <c r="R26" s="134">
        <v>45747</v>
      </c>
      <c r="S26" s="135" t="s">
        <v>36</v>
      </c>
      <c r="T26" s="136">
        <v>76</v>
      </c>
      <c r="U26" s="135" t="s">
        <v>37</v>
      </c>
      <c r="V26" s="135" t="s">
        <v>103</v>
      </c>
      <c r="W26" s="137">
        <v>30</v>
      </c>
      <c r="X26" s="135" t="s">
        <v>41</v>
      </c>
      <c r="Y26" s="138">
        <v>564.35644000000002</v>
      </c>
      <c r="Z26" s="139">
        <v>16930.689999999999</v>
      </c>
      <c r="AA26" s="139">
        <v>169.31</v>
      </c>
      <c r="AB26" s="139">
        <v>17100</v>
      </c>
      <c r="AC26" s="132" t="s">
        <v>104</v>
      </c>
    </row>
    <row r="27" spans="2:29" x14ac:dyDescent="0.25">
      <c r="B27" s="7">
        <v>45740</v>
      </c>
      <c r="C27" s="8">
        <v>710</v>
      </c>
      <c r="D27" s="9"/>
      <c r="E27" s="10">
        <v>15.5</v>
      </c>
      <c r="F27" s="33">
        <f t="shared" si="0"/>
        <v>11005</v>
      </c>
      <c r="G27" s="19"/>
      <c r="H27" s="16"/>
      <c r="I27" s="17"/>
      <c r="J27" s="18"/>
      <c r="M27" s="17"/>
      <c r="N27" s="40"/>
      <c r="P27" s="134">
        <v>45735</v>
      </c>
      <c r="Q27" s="135" t="s">
        <v>102</v>
      </c>
      <c r="R27" s="134">
        <v>45747</v>
      </c>
      <c r="S27" s="135" t="s">
        <v>36</v>
      </c>
      <c r="T27" s="136">
        <v>76</v>
      </c>
      <c r="U27" s="135" t="s">
        <v>37</v>
      </c>
      <c r="V27" s="135" t="s">
        <v>105</v>
      </c>
      <c r="W27" s="137">
        <v>30</v>
      </c>
      <c r="X27" s="135" t="s">
        <v>41</v>
      </c>
      <c r="Y27" s="138">
        <v>544.55449999999996</v>
      </c>
      <c r="Z27" s="139">
        <v>16336.64</v>
      </c>
      <c r="AA27" s="139">
        <v>163.36000000000001</v>
      </c>
      <c r="AB27" s="139">
        <v>16500</v>
      </c>
      <c r="AC27" s="132" t="s">
        <v>104</v>
      </c>
    </row>
    <row r="28" spans="2:29" x14ac:dyDescent="0.25">
      <c r="B28" s="7">
        <v>45741</v>
      </c>
      <c r="C28" s="8">
        <v>676</v>
      </c>
      <c r="D28" s="9"/>
      <c r="E28" s="10">
        <v>15.5</v>
      </c>
      <c r="F28" s="33">
        <f t="shared" si="0"/>
        <v>10478</v>
      </c>
      <c r="G28" s="19"/>
      <c r="H28" s="16"/>
      <c r="I28" s="17"/>
      <c r="J28" s="18"/>
      <c r="M28" s="17"/>
      <c r="N28" s="40"/>
      <c r="P28" s="74"/>
      <c r="Q28" s="74"/>
      <c r="R28" s="74"/>
      <c r="S28" s="74"/>
      <c r="T28" s="74"/>
      <c r="U28" s="74"/>
      <c r="V28" s="74" t="s">
        <v>107</v>
      </c>
      <c r="W28" s="74"/>
      <c r="X28" s="74"/>
      <c r="Y28" s="74"/>
      <c r="Z28" s="74"/>
      <c r="AA28" s="74"/>
      <c r="AB28" s="133">
        <v>-33600</v>
      </c>
    </row>
    <row r="29" spans="2:29" x14ac:dyDescent="0.25">
      <c r="B29" s="7">
        <v>45742</v>
      </c>
      <c r="C29" s="8">
        <v>721</v>
      </c>
      <c r="D29" s="9"/>
      <c r="E29" s="10">
        <v>15.5</v>
      </c>
      <c r="F29" s="33">
        <f t="shared" si="0"/>
        <v>11175.5</v>
      </c>
      <c r="G29" s="19"/>
      <c r="H29" s="16"/>
      <c r="I29" s="17"/>
      <c r="J29" s="18"/>
      <c r="M29" s="17"/>
      <c r="N29" s="40"/>
    </row>
    <row r="30" spans="2:29" x14ac:dyDescent="0.25">
      <c r="B30" s="7">
        <v>45743</v>
      </c>
      <c r="C30" s="8">
        <v>704</v>
      </c>
      <c r="D30" s="9"/>
      <c r="E30" s="10">
        <v>15.5</v>
      </c>
      <c r="F30" s="33">
        <f t="shared" si="0"/>
        <v>10912</v>
      </c>
      <c r="G30" s="19"/>
      <c r="H30" s="16"/>
      <c r="I30" s="17"/>
      <c r="J30" s="18"/>
      <c r="M30" s="17"/>
      <c r="N30" s="40"/>
    </row>
    <row r="31" spans="2:29" x14ac:dyDescent="0.25">
      <c r="B31" s="7">
        <v>45744</v>
      </c>
      <c r="C31" s="8">
        <v>716.5</v>
      </c>
      <c r="D31" s="9"/>
      <c r="E31" s="10">
        <v>15.5</v>
      </c>
      <c r="F31" s="33">
        <f t="shared" si="0"/>
        <v>11105.75</v>
      </c>
      <c r="G31" s="19"/>
      <c r="H31" s="16"/>
      <c r="I31" s="17"/>
      <c r="J31" s="18"/>
      <c r="M31" s="17"/>
      <c r="N31" s="40"/>
    </row>
    <row r="32" spans="2:29" x14ac:dyDescent="0.25">
      <c r="B32" s="7">
        <v>45745</v>
      </c>
      <c r="C32" s="8">
        <v>724</v>
      </c>
      <c r="D32" s="9"/>
      <c r="E32" s="10">
        <v>15.5</v>
      </c>
      <c r="F32" s="33">
        <f t="shared" si="0"/>
        <v>11222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710.5</v>
      </c>
      <c r="D33" s="9"/>
      <c r="E33" s="10">
        <v>15.5</v>
      </c>
      <c r="F33" s="33">
        <f t="shared" si="0"/>
        <v>11012.75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721</v>
      </c>
      <c r="D34" s="36"/>
      <c r="E34" s="10">
        <v>15.5</v>
      </c>
      <c r="F34" s="38">
        <f t="shared" si="0"/>
        <v>11175.5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21087.5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326856.25312500005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326856.25</v>
      </c>
      <c r="L36" s="31">
        <f>J36-J4-J5-J6</f>
        <v>323264.0998125</v>
      </c>
      <c r="M36" s="31">
        <v>323264.09999999998</v>
      </c>
      <c r="N36" s="31">
        <f>L36-M36</f>
        <v>-1.8749997252598405E-4</v>
      </c>
    </row>
    <row r="37" spans="2:14" x14ac:dyDescent="0.25">
      <c r="B37" s="26" t="s">
        <v>14</v>
      </c>
      <c r="C37" s="30">
        <f>C35</f>
        <v>21087.5</v>
      </c>
      <c r="D37" s="9">
        <f>D35/1.03</f>
        <v>0</v>
      </c>
      <c r="E37" s="10"/>
      <c r="F37" s="33">
        <f>SUM(F4:F36)</f>
        <v>326856.25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-3.1250000465661287E-3</v>
      </c>
      <c r="M39" s="17"/>
      <c r="N39" s="40">
        <f>J39+N34</f>
        <v>-3.1250000465661287E-3</v>
      </c>
    </row>
    <row r="40" spans="2:14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  <c r="M40" s="17" t="s">
        <v>25</v>
      </c>
      <c r="N40" s="40">
        <v>-288305.7</v>
      </c>
    </row>
    <row r="41" spans="2:14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  <c r="M41" s="17" t="s">
        <v>32</v>
      </c>
      <c r="N41" s="40">
        <f>N40+N39</f>
        <v>-288305.70312500006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AC15" sqref="AC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45703</v>
      </c>
      <c r="Q3" s="90" t="s">
        <v>80</v>
      </c>
      <c r="R3" s="83">
        <v>45716</v>
      </c>
      <c r="S3" s="90" t="s">
        <v>36</v>
      </c>
      <c r="T3" s="88">
        <v>22</v>
      </c>
      <c r="U3" s="90" t="s">
        <v>37</v>
      </c>
      <c r="V3" s="90" t="s">
        <v>73</v>
      </c>
      <c r="W3" s="86">
        <v>30</v>
      </c>
      <c r="X3" s="90" t="s">
        <v>41</v>
      </c>
      <c r="Y3" s="87">
        <v>510</v>
      </c>
      <c r="Z3" s="82">
        <v>15300</v>
      </c>
      <c r="AA3" s="81"/>
      <c r="AB3" s="82">
        <v>15300</v>
      </c>
      <c r="AC3" s="78" t="s">
        <v>82</v>
      </c>
    </row>
    <row r="4" spans="2:29" x14ac:dyDescent="0.25">
      <c r="B4" s="7">
        <v>45748</v>
      </c>
      <c r="C4" s="8">
        <v>716.5</v>
      </c>
      <c r="D4" s="9"/>
      <c r="E4" s="10">
        <v>15.5</v>
      </c>
      <c r="F4" s="33">
        <f>E4*C4</f>
        <v>11105.75</v>
      </c>
      <c r="G4" s="11"/>
      <c r="H4" s="12" t="s">
        <v>6</v>
      </c>
      <c r="I4" s="13">
        <v>0.01</v>
      </c>
      <c r="J4" s="14">
        <f>(F36+F37)*I4</f>
        <v>3125.0325000000003</v>
      </c>
      <c r="P4" s="83">
        <v>45703</v>
      </c>
      <c r="Q4" s="90" t="s">
        <v>80</v>
      </c>
      <c r="R4" s="83">
        <v>45716</v>
      </c>
      <c r="S4" s="90" t="s">
        <v>36</v>
      </c>
      <c r="T4" s="88">
        <v>22</v>
      </c>
      <c r="U4" s="90" t="s">
        <v>37</v>
      </c>
      <c r="V4" s="90" t="s">
        <v>56</v>
      </c>
      <c r="W4" s="86">
        <v>30</v>
      </c>
      <c r="X4" s="90" t="s">
        <v>41</v>
      </c>
      <c r="Y4" s="87">
        <v>530</v>
      </c>
      <c r="Z4" s="82">
        <v>15900</v>
      </c>
      <c r="AA4" s="81"/>
      <c r="AB4" s="82">
        <v>15900</v>
      </c>
      <c r="AC4" s="78" t="s">
        <v>82</v>
      </c>
    </row>
    <row r="5" spans="2:29" x14ac:dyDescent="0.25">
      <c r="B5" s="7">
        <v>45749</v>
      </c>
      <c r="C5" s="8">
        <v>708</v>
      </c>
      <c r="D5" s="9"/>
      <c r="E5" s="10">
        <v>15.5</v>
      </c>
      <c r="F5" s="33">
        <f t="shared" ref="F5:F34" si="0">E5*C5</f>
        <v>10974</v>
      </c>
      <c r="G5" s="11"/>
      <c r="H5" s="12" t="s">
        <v>7</v>
      </c>
      <c r="I5" s="13">
        <v>1E-3</v>
      </c>
      <c r="J5" s="14">
        <f>(F36+F37-J4-J6)*I5</f>
        <v>309.37821750000006</v>
      </c>
      <c r="P5" s="109">
        <v>45713</v>
      </c>
      <c r="Q5" s="103" t="s">
        <v>89</v>
      </c>
      <c r="R5" s="109">
        <v>45716</v>
      </c>
      <c r="S5" s="103" t="s">
        <v>36</v>
      </c>
      <c r="T5" s="102">
        <v>39</v>
      </c>
      <c r="U5" s="103" t="s">
        <v>37</v>
      </c>
      <c r="V5" s="103" t="s">
        <v>40</v>
      </c>
      <c r="W5" s="101">
        <v>300</v>
      </c>
      <c r="X5" s="103" t="s">
        <v>41</v>
      </c>
      <c r="Y5" s="107">
        <v>646</v>
      </c>
      <c r="Z5" s="106">
        <v>193800</v>
      </c>
      <c r="AA5" s="104"/>
      <c r="AB5" s="106">
        <v>193800</v>
      </c>
      <c r="AC5" s="116" t="s">
        <v>82</v>
      </c>
    </row>
    <row r="6" spans="2:29" x14ac:dyDescent="0.25">
      <c r="B6" s="7">
        <v>45750</v>
      </c>
      <c r="C6" s="8">
        <v>709.5</v>
      </c>
      <c r="D6" s="9"/>
      <c r="E6" s="10">
        <v>15.5</v>
      </c>
      <c r="F6" s="33">
        <f t="shared" si="0"/>
        <v>10997.25</v>
      </c>
      <c r="G6" s="11"/>
      <c r="H6" s="12" t="s">
        <v>8</v>
      </c>
      <c r="I6" s="13"/>
      <c r="J6" s="14"/>
      <c r="P6" s="109">
        <v>45713</v>
      </c>
      <c r="Q6" s="103" t="s">
        <v>89</v>
      </c>
      <c r="R6" s="109">
        <v>45716</v>
      </c>
      <c r="S6" s="103" t="s">
        <v>36</v>
      </c>
      <c r="T6" s="102">
        <v>39</v>
      </c>
      <c r="U6" s="103" t="s">
        <v>37</v>
      </c>
      <c r="V6" s="103" t="s">
        <v>68</v>
      </c>
      <c r="W6" s="101">
        <v>5</v>
      </c>
      <c r="X6" s="103" t="s">
        <v>41</v>
      </c>
      <c r="Y6" s="107">
        <v>656</v>
      </c>
      <c r="Z6" s="106">
        <v>3280</v>
      </c>
      <c r="AA6" s="104"/>
      <c r="AB6" s="106">
        <v>3280</v>
      </c>
      <c r="AC6" s="116" t="s">
        <v>82</v>
      </c>
    </row>
    <row r="7" spans="2:29" x14ac:dyDescent="0.25">
      <c r="B7" s="7">
        <v>45751</v>
      </c>
      <c r="C7" s="8">
        <v>730.5</v>
      </c>
      <c r="D7" s="9"/>
      <c r="E7" s="10">
        <v>15.5</v>
      </c>
      <c r="F7" s="33">
        <f t="shared" si="0"/>
        <v>11322.75</v>
      </c>
      <c r="G7" s="11"/>
      <c r="H7" s="12" t="s">
        <v>9</v>
      </c>
      <c r="I7" s="13"/>
      <c r="J7" s="14">
        <f>'MART 2025'!J39*-1</f>
        <v>3.1250000465661287E-3</v>
      </c>
      <c r="P7" s="123">
        <v>45728</v>
      </c>
      <c r="Q7" s="119" t="s">
        <v>95</v>
      </c>
      <c r="R7" s="123">
        <f>P7+Q7</f>
        <v>45716</v>
      </c>
      <c r="S7" s="119" t="s">
        <v>36</v>
      </c>
      <c r="T7" s="118">
        <v>66</v>
      </c>
      <c r="U7" s="119" t="s">
        <v>37</v>
      </c>
      <c r="V7" s="119" t="s">
        <v>62</v>
      </c>
      <c r="W7" s="117">
        <v>5</v>
      </c>
      <c r="X7" s="119" t="s">
        <v>41</v>
      </c>
      <c r="Y7" s="122">
        <v>400</v>
      </c>
      <c r="Z7" s="121">
        <v>2000</v>
      </c>
      <c r="AA7" s="120"/>
      <c r="AB7" s="121">
        <v>2000</v>
      </c>
      <c r="AC7" s="124" t="s">
        <v>96</v>
      </c>
    </row>
    <row r="8" spans="2:29" x14ac:dyDescent="0.25">
      <c r="B8" s="7">
        <v>45752</v>
      </c>
      <c r="C8" s="8">
        <v>715.5</v>
      </c>
      <c r="D8" s="9"/>
      <c r="E8" s="10">
        <v>15.5</v>
      </c>
      <c r="F8" s="33">
        <f t="shared" si="0"/>
        <v>11090.25</v>
      </c>
      <c r="G8" s="15">
        <v>45766</v>
      </c>
      <c r="H8" s="16" t="s">
        <v>112</v>
      </c>
      <c r="I8" s="17"/>
      <c r="J8" s="18">
        <v>18150</v>
      </c>
      <c r="P8" s="96"/>
      <c r="Q8" s="95"/>
      <c r="R8" s="96"/>
      <c r="S8" s="95"/>
      <c r="T8" s="94"/>
      <c r="U8" s="95"/>
      <c r="V8" s="105" t="s">
        <v>94</v>
      </c>
      <c r="W8" s="91"/>
      <c r="X8" s="95"/>
      <c r="Y8" s="93"/>
      <c r="Z8" s="85"/>
      <c r="AA8" s="84"/>
      <c r="AB8" s="85">
        <v>-230280</v>
      </c>
    </row>
    <row r="9" spans="2:29" x14ac:dyDescent="0.25">
      <c r="B9" s="7">
        <v>45753</v>
      </c>
      <c r="C9" s="8">
        <v>697.5</v>
      </c>
      <c r="D9" s="9"/>
      <c r="E9" s="10">
        <v>15.5</v>
      </c>
      <c r="F9" s="33">
        <f t="shared" si="0"/>
        <v>10811.25</v>
      </c>
      <c r="G9" s="15">
        <v>45766</v>
      </c>
      <c r="H9" s="16" t="s">
        <v>113</v>
      </c>
      <c r="I9" s="17"/>
      <c r="J9" s="18">
        <v>18750</v>
      </c>
      <c r="P9" s="134">
        <v>45735</v>
      </c>
      <c r="Q9" s="135" t="s">
        <v>102</v>
      </c>
      <c r="R9" s="134">
        <v>45747</v>
      </c>
      <c r="S9" s="135" t="s">
        <v>36</v>
      </c>
      <c r="T9" s="136">
        <v>76</v>
      </c>
      <c r="U9" s="135" t="s">
        <v>37</v>
      </c>
      <c r="V9" s="135" t="s">
        <v>103</v>
      </c>
      <c r="W9" s="137">
        <v>30</v>
      </c>
      <c r="X9" s="135" t="s">
        <v>41</v>
      </c>
      <c r="Y9" s="138">
        <v>564.35644000000002</v>
      </c>
      <c r="Z9" s="139">
        <v>16930.689999999999</v>
      </c>
      <c r="AA9" s="139">
        <v>169.31</v>
      </c>
      <c r="AB9" s="139">
        <v>17100</v>
      </c>
      <c r="AC9" s="132" t="s">
        <v>104</v>
      </c>
    </row>
    <row r="10" spans="2:29" x14ac:dyDescent="0.25">
      <c r="B10" s="7">
        <v>45754</v>
      </c>
      <c r="C10" s="8">
        <v>702</v>
      </c>
      <c r="D10" s="9"/>
      <c r="E10" s="10">
        <v>15.5</v>
      </c>
      <c r="F10" s="33">
        <f t="shared" si="0"/>
        <v>10881</v>
      </c>
      <c r="G10" s="15">
        <v>45766</v>
      </c>
      <c r="H10" s="16" t="s">
        <v>114</v>
      </c>
      <c r="I10" s="17"/>
      <c r="J10" s="18">
        <v>10500</v>
      </c>
      <c r="P10" s="134">
        <v>45735</v>
      </c>
      <c r="Q10" s="135" t="s">
        <v>102</v>
      </c>
      <c r="R10" s="134">
        <v>45747</v>
      </c>
      <c r="S10" s="135" t="s">
        <v>36</v>
      </c>
      <c r="T10" s="136">
        <v>76</v>
      </c>
      <c r="U10" s="135" t="s">
        <v>37</v>
      </c>
      <c r="V10" s="135" t="s">
        <v>105</v>
      </c>
      <c r="W10" s="137">
        <v>30</v>
      </c>
      <c r="X10" s="135" t="s">
        <v>41</v>
      </c>
      <c r="Y10" s="138">
        <v>544.55449999999996</v>
      </c>
      <c r="Z10" s="139">
        <v>16336.64</v>
      </c>
      <c r="AA10" s="139">
        <v>163.36000000000001</v>
      </c>
      <c r="AB10" s="139">
        <v>16500</v>
      </c>
      <c r="AC10" s="132" t="s">
        <v>104</v>
      </c>
    </row>
    <row r="11" spans="2:29" x14ac:dyDescent="0.25">
      <c r="B11" s="7">
        <v>45755</v>
      </c>
      <c r="C11" s="8">
        <v>687.5</v>
      </c>
      <c r="D11" s="9"/>
      <c r="E11" s="10">
        <v>15.5</v>
      </c>
      <c r="F11" s="33">
        <f t="shared" si="0"/>
        <v>10656.25</v>
      </c>
      <c r="G11" s="40" t="s">
        <v>116</v>
      </c>
      <c r="H11" s="16"/>
      <c r="I11" s="17"/>
      <c r="J11" s="18">
        <v>3561</v>
      </c>
      <c r="P11" s="74"/>
      <c r="Q11" s="74"/>
      <c r="R11" s="74"/>
      <c r="S11" s="74"/>
      <c r="T11" s="74"/>
      <c r="U11" s="74"/>
      <c r="V11" s="74" t="s">
        <v>107</v>
      </c>
      <c r="W11" s="74"/>
      <c r="X11" s="74"/>
      <c r="Y11" s="74"/>
      <c r="Z11" s="74"/>
      <c r="AA11" s="74"/>
      <c r="AB11" s="133">
        <v>-33600</v>
      </c>
    </row>
    <row r="12" spans="2:29" x14ac:dyDescent="0.25">
      <c r="B12" s="7">
        <v>45756</v>
      </c>
      <c r="C12" s="8">
        <v>661</v>
      </c>
      <c r="D12" s="9"/>
      <c r="E12" s="10">
        <v>15.5</v>
      </c>
      <c r="F12" s="33">
        <f t="shared" si="0"/>
        <v>10245.5</v>
      </c>
      <c r="G12" s="15">
        <v>45806</v>
      </c>
      <c r="H12" s="16" t="s">
        <v>118</v>
      </c>
      <c r="I12" s="17"/>
      <c r="J12" s="18">
        <v>150000</v>
      </c>
      <c r="P12" s="52">
        <v>45766</v>
      </c>
      <c r="Q12" s="13">
        <f>R12-P12</f>
        <v>11</v>
      </c>
      <c r="R12" s="147">
        <v>45777</v>
      </c>
      <c r="S12" s="135" t="s">
        <v>36</v>
      </c>
      <c r="T12" s="54">
        <v>113</v>
      </c>
      <c r="U12" s="53" t="s">
        <v>37</v>
      </c>
      <c r="V12" s="53" t="s">
        <v>105</v>
      </c>
      <c r="W12" s="58">
        <v>30</v>
      </c>
      <c r="X12" s="53" t="s">
        <v>41</v>
      </c>
      <c r="Y12" s="56">
        <v>618.81167000000005</v>
      </c>
      <c r="Z12" s="57">
        <v>18564.349999999999</v>
      </c>
      <c r="AA12" s="57">
        <v>185.65</v>
      </c>
      <c r="AB12" s="57">
        <v>18750</v>
      </c>
      <c r="AC12" s="132" t="s">
        <v>117</v>
      </c>
    </row>
    <row r="13" spans="2:29" x14ac:dyDescent="0.25">
      <c r="B13" s="7">
        <v>45757</v>
      </c>
      <c r="C13" s="8">
        <v>664</v>
      </c>
      <c r="D13" s="9"/>
      <c r="E13" s="10">
        <v>15.5</v>
      </c>
      <c r="F13" s="33">
        <f t="shared" si="0"/>
        <v>10292</v>
      </c>
      <c r="G13" s="15">
        <v>45811</v>
      </c>
      <c r="H13" s="16" t="s">
        <v>119</v>
      </c>
      <c r="I13" s="17"/>
      <c r="J13" s="18">
        <v>108107.84</v>
      </c>
      <c r="P13" s="52">
        <v>45766</v>
      </c>
      <c r="Q13" s="13">
        <f>R13-P13</f>
        <v>11</v>
      </c>
      <c r="R13" s="147">
        <v>45777</v>
      </c>
      <c r="S13" s="135" t="s">
        <v>36</v>
      </c>
      <c r="T13" s="54">
        <v>113</v>
      </c>
      <c r="U13" s="53" t="s">
        <v>37</v>
      </c>
      <c r="V13" s="53" t="s">
        <v>103</v>
      </c>
      <c r="W13" s="58">
        <v>30</v>
      </c>
      <c r="X13" s="53" t="s">
        <v>41</v>
      </c>
      <c r="Y13" s="56">
        <v>599.00990000000002</v>
      </c>
      <c r="Z13" s="57">
        <v>17970.3</v>
      </c>
      <c r="AA13" s="57">
        <v>179.7</v>
      </c>
      <c r="AB13" s="57">
        <v>18150</v>
      </c>
      <c r="AC13" s="132" t="s">
        <v>117</v>
      </c>
    </row>
    <row r="14" spans="2:29" x14ac:dyDescent="0.25">
      <c r="B14" s="7">
        <v>45758</v>
      </c>
      <c r="C14" s="8">
        <v>642</v>
      </c>
      <c r="D14" s="9"/>
      <c r="E14" s="10">
        <v>15.5</v>
      </c>
      <c r="F14" s="33">
        <f t="shared" si="0"/>
        <v>9951</v>
      </c>
      <c r="G14" s="19"/>
      <c r="H14" s="16"/>
      <c r="I14" s="17"/>
      <c r="J14" s="18"/>
      <c r="P14" s="52">
        <v>45766</v>
      </c>
      <c r="Q14" s="13">
        <f>R14-P14</f>
        <v>11</v>
      </c>
      <c r="R14" s="147">
        <v>45777</v>
      </c>
      <c r="S14" s="135" t="s">
        <v>36</v>
      </c>
      <c r="T14" s="54">
        <v>113</v>
      </c>
      <c r="U14" s="53" t="s">
        <v>37</v>
      </c>
      <c r="V14" s="53" t="s">
        <v>111</v>
      </c>
      <c r="W14" s="58">
        <v>10</v>
      </c>
      <c r="X14" s="53" t="s">
        <v>41</v>
      </c>
      <c r="Y14" s="56">
        <v>1050</v>
      </c>
      <c r="Z14" s="57">
        <v>10500</v>
      </c>
      <c r="AA14" s="57"/>
      <c r="AB14" s="57">
        <v>10500</v>
      </c>
      <c r="AC14" s="132" t="s">
        <v>117</v>
      </c>
    </row>
    <row r="15" spans="2:29" x14ac:dyDescent="0.25">
      <c r="B15" s="7">
        <v>45759</v>
      </c>
      <c r="C15" s="8">
        <v>651.5</v>
      </c>
      <c r="D15" s="9"/>
      <c r="E15" s="10">
        <v>15.5</v>
      </c>
      <c r="F15" s="33">
        <f t="shared" si="0"/>
        <v>10098.25</v>
      </c>
      <c r="G15" s="19"/>
      <c r="H15" s="16"/>
      <c r="I15" s="17"/>
      <c r="J15" s="18"/>
      <c r="P15" s="74"/>
      <c r="Q15" s="74"/>
      <c r="R15" s="74"/>
      <c r="S15" s="74"/>
      <c r="T15" s="74"/>
      <c r="U15" s="74"/>
      <c r="V15" s="74" t="s">
        <v>115</v>
      </c>
      <c r="W15" s="74"/>
      <c r="X15" s="74"/>
      <c r="Y15" s="74"/>
      <c r="Z15" s="74"/>
      <c r="AA15" s="74"/>
      <c r="AB15" s="133">
        <v>-47400</v>
      </c>
    </row>
    <row r="16" spans="2:29" x14ac:dyDescent="0.25">
      <c r="B16" s="7">
        <v>45760</v>
      </c>
      <c r="C16" s="8">
        <v>655.5</v>
      </c>
      <c r="D16" s="9"/>
      <c r="E16" s="10">
        <v>15.5</v>
      </c>
      <c r="F16" s="33">
        <f t="shared" si="0"/>
        <v>10160.25</v>
      </c>
      <c r="G16" s="19"/>
      <c r="H16" s="16"/>
      <c r="I16" s="17"/>
      <c r="J16" s="18"/>
    </row>
    <row r="17" spans="2:25" x14ac:dyDescent="0.25">
      <c r="B17" s="7">
        <v>45761</v>
      </c>
      <c r="C17" s="8">
        <v>654</v>
      </c>
      <c r="D17" s="9"/>
      <c r="E17" s="10">
        <v>15.5</v>
      </c>
      <c r="F17" s="33">
        <f t="shared" si="0"/>
        <v>10137</v>
      </c>
      <c r="G17" s="19"/>
      <c r="H17" s="16"/>
      <c r="I17" s="17"/>
      <c r="J17" s="18"/>
    </row>
    <row r="18" spans="2:25" x14ac:dyDescent="0.25">
      <c r="B18" s="7">
        <v>45762</v>
      </c>
      <c r="C18" s="8">
        <v>629.5</v>
      </c>
      <c r="D18" s="9"/>
      <c r="E18" s="10">
        <v>15.5</v>
      </c>
      <c r="F18" s="33">
        <f t="shared" si="0"/>
        <v>9757.25</v>
      </c>
      <c r="G18" s="19"/>
      <c r="H18" s="16"/>
      <c r="I18" s="17"/>
      <c r="J18" s="18"/>
      <c r="P18" s="140"/>
      <c r="Q18" s="141"/>
      <c r="R18" s="142"/>
      <c r="S18" s="142"/>
      <c r="T18" s="143"/>
      <c r="U18" s="142"/>
      <c r="V18" s="144"/>
      <c r="W18" s="145"/>
      <c r="X18" s="145"/>
      <c r="Y18" s="145"/>
    </row>
    <row r="19" spans="2:25" x14ac:dyDescent="0.25">
      <c r="B19" s="7">
        <v>45763</v>
      </c>
      <c r="C19" s="8">
        <v>660</v>
      </c>
      <c r="D19" s="9"/>
      <c r="E19" s="10">
        <v>15.5</v>
      </c>
      <c r="F19" s="33">
        <f t="shared" si="0"/>
        <v>10230</v>
      </c>
      <c r="G19" s="19"/>
      <c r="H19" s="16"/>
      <c r="I19" s="17"/>
      <c r="J19" s="18"/>
      <c r="P19" s="140"/>
      <c r="Q19" s="141"/>
      <c r="R19" s="142"/>
      <c r="S19" s="142"/>
      <c r="T19" s="143"/>
      <c r="U19" s="142"/>
      <c r="V19" s="144"/>
      <c r="W19" s="145"/>
      <c r="X19" s="145"/>
      <c r="Y19" s="145"/>
    </row>
    <row r="20" spans="2:25" x14ac:dyDescent="0.25">
      <c r="B20" s="7">
        <v>45764</v>
      </c>
      <c r="C20" s="8">
        <v>646</v>
      </c>
      <c r="D20" s="9"/>
      <c r="E20" s="10">
        <v>15.5</v>
      </c>
      <c r="F20" s="33">
        <f t="shared" si="0"/>
        <v>10013</v>
      </c>
      <c r="G20" s="19"/>
      <c r="H20" s="16"/>
      <c r="I20" s="17"/>
      <c r="J20" s="18"/>
      <c r="P20" s="140"/>
      <c r="Q20" s="141"/>
      <c r="R20" s="142"/>
      <c r="S20" s="142"/>
      <c r="T20" s="146"/>
      <c r="U20" s="142"/>
      <c r="V20" s="144"/>
      <c r="W20" s="145"/>
      <c r="X20" s="145"/>
      <c r="Y20" s="145"/>
    </row>
    <row r="21" spans="2:25" x14ac:dyDescent="0.25">
      <c r="B21" s="7">
        <v>45765</v>
      </c>
      <c r="C21" s="8">
        <v>693</v>
      </c>
      <c r="D21" s="9"/>
      <c r="E21" s="10">
        <v>15.5</v>
      </c>
      <c r="F21" s="33">
        <f t="shared" si="0"/>
        <v>10741.5</v>
      </c>
      <c r="G21" s="19"/>
      <c r="H21" s="16"/>
      <c r="I21" s="17"/>
      <c r="J21" s="18"/>
    </row>
    <row r="22" spans="2:25" x14ac:dyDescent="0.25">
      <c r="B22" s="7">
        <v>45766</v>
      </c>
      <c r="C22" s="8">
        <v>674</v>
      </c>
      <c r="D22" s="9"/>
      <c r="E22" s="10">
        <v>15.5</v>
      </c>
      <c r="F22" s="33">
        <f t="shared" si="0"/>
        <v>10447</v>
      </c>
      <c r="G22" s="19"/>
      <c r="H22" s="16"/>
      <c r="I22" s="17"/>
      <c r="J22" s="18"/>
    </row>
    <row r="23" spans="2:25" x14ac:dyDescent="0.25">
      <c r="B23" s="7">
        <v>45767</v>
      </c>
      <c r="C23" s="8">
        <v>658.5</v>
      </c>
      <c r="D23" s="9"/>
      <c r="E23" s="10">
        <v>15.5</v>
      </c>
      <c r="F23" s="33">
        <f t="shared" si="0"/>
        <v>10206.75</v>
      </c>
      <c r="G23" s="19"/>
      <c r="H23" s="16"/>
      <c r="I23" s="17"/>
      <c r="J23" s="18"/>
    </row>
    <row r="24" spans="2:25" x14ac:dyDescent="0.25">
      <c r="B24" s="7">
        <v>45768</v>
      </c>
      <c r="C24" s="8">
        <v>688</v>
      </c>
      <c r="D24" s="9"/>
      <c r="E24" s="10">
        <v>15.5</v>
      </c>
      <c r="F24" s="33">
        <f t="shared" si="0"/>
        <v>10664</v>
      </c>
      <c r="G24" s="19"/>
      <c r="H24" s="16"/>
      <c r="I24" s="17"/>
      <c r="J24" s="18"/>
    </row>
    <row r="25" spans="2:25" x14ac:dyDescent="0.25">
      <c r="B25" s="7">
        <v>45769</v>
      </c>
      <c r="C25" s="8">
        <v>676</v>
      </c>
      <c r="D25" s="9"/>
      <c r="E25" s="10">
        <v>15.5</v>
      </c>
      <c r="F25" s="33">
        <f t="shared" si="0"/>
        <v>10478</v>
      </c>
      <c r="G25" s="19"/>
      <c r="H25" s="16"/>
      <c r="I25" s="17"/>
      <c r="J25" s="18"/>
    </row>
    <row r="26" spans="2:25" x14ac:dyDescent="0.25">
      <c r="B26" s="7">
        <v>45770</v>
      </c>
      <c r="C26" s="8">
        <v>622</v>
      </c>
      <c r="D26" s="9"/>
      <c r="E26" s="10">
        <v>15.5</v>
      </c>
      <c r="F26" s="33">
        <f t="shared" si="0"/>
        <v>9641</v>
      </c>
      <c r="G26" s="19"/>
      <c r="H26" s="16"/>
      <c r="I26" s="17"/>
      <c r="J26" s="18"/>
    </row>
    <row r="27" spans="2:25" x14ac:dyDescent="0.25">
      <c r="B27" s="7">
        <v>45771</v>
      </c>
      <c r="C27" s="8">
        <v>663</v>
      </c>
      <c r="D27" s="9"/>
      <c r="E27" s="10">
        <v>15.5</v>
      </c>
      <c r="F27" s="33">
        <f t="shared" si="0"/>
        <v>10276.5</v>
      </c>
      <c r="G27" s="19"/>
      <c r="H27" s="16"/>
      <c r="I27" s="17"/>
      <c r="J27" s="18"/>
    </row>
    <row r="28" spans="2:25" x14ac:dyDescent="0.25">
      <c r="B28" s="7">
        <v>45772</v>
      </c>
      <c r="C28" s="8">
        <v>655</v>
      </c>
      <c r="D28" s="9"/>
      <c r="E28" s="10">
        <v>15.5</v>
      </c>
      <c r="F28" s="33">
        <f t="shared" si="0"/>
        <v>10152.5</v>
      </c>
      <c r="G28" s="19"/>
      <c r="H28" s="16"/>
      <c r="I28" s="17"/>
      <c r="J28" s="18"/>
    </row>
    <row r="29" spans="2:25" x14ac:dyDescent="0.25">
      <c r="B29" s="7">
        <v>45773</v>
      </c>
      <c r="C29" s="8">
        <v>659</v>
      </c>
      <c r="D29" s="9"/>
      <c r="E29" s="10">
        <v>15.5</v>
      </c>
      <c r="F29" s="33">
        <f t="shared" si="0"/>
        <v>10214.5</v>
      </c>
      <c r="G29" s="19"/>
      <c r="H29" s="16"/>
      <c r="I29" s="17"/>
      <c r="J29" s="18"/>
    </row>
    <row r="30" spans="2:25" x14ac:dyDescent="0.25">
      <c r="B30" s="7">
        <v>45774</v>
      </c>
      <c r="C30" s="8">
        <v>650.5</v>
      </c>
      <c r="D30" s="9"/>
      <c r="E30" s="10">
        <v>15.5</v>
      </c>
      <c r="F30" s="33">
        <f t="shared" si="0"/>
        <v>10082.75</v>
      </c>
      <c r="G30" s="19"/>
      <c r="H30" s="16"/>
      <c r="I30" s="17"/>
      <c r="J30" s="18"/>
    </row>
    <row r="31" spans="2:25" x14ac:dyDescent="0.25">
      <c r="B31" s="7">
        <v>45775</v>
      </c>
      <c r="C31" s="8">
        <v>664.5</v>
      </c>
      <c r="D31" s="9"/>
      <c r="E31" s="10">
        <v>15.5</v>
      </c>
      <c r="F31" s="33">
        <f t="shared" si="0"/>
        <v>10299.75</v>
      </c>
      <c r="G31" s="19"/>
      <c r="H31" s="16"/>
      <c r="I31" s="17"/>
      <c r="J31" s="18"/>
    </row>
    <row r="32" spans="2:25" x14ac:dyDescent="0.25">
      <c r="B32" s="7">
        <v>45776</v>
      </c>
      <c r="C32" s="8">
        <v>691.5</v>
      </c>
      <c r="D32" s="9"/>
      <c r="E32" s="10">
        <v>15.5</v>
      </c>
      <c r="F32" s="33">
        <f t="shared" si="0"/>
        <v>10718.25</v>
      </c>
      <c r="G32" s="19"/>
      <c r="H32" s="16"/>
      <c r="I32" s="17"/>
      <c r="J32" s="18"/>
    </row>
    <row r="33" spans="2:12" x14ac:dyDescent="0.25">
      <c r="B33" s="7">
        <v>45777</v>
      </c>
      <c r="C33" s="8">
        <v>636</v>
      </c>
      <c r="D33" s="9"/>
      <c r="E33" s="10">
        <v>15.5</v>
      </c>
      <c r="F33" s="33">
        <f t="shared" si="0"/>
        <v>9858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20161.5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312503.25384250004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312503.25</v>
      </c>
      <c r="L36" s="31">
        <f>J36-J4-J5-J6</f>
        <v>309068.83928250003</v>
      </c>
    </row>
    <row r="37" spans="2:12" x14ac:dyDescent="0.25">
      <c r="B37" s="26" t="s">
        <v>14</v>
      </c>
      <c r="C37" s="30">
        <f>C35</f>
        <v>20161.5</v>
      </c>
      <c r="D37" s="9">
        <f>D35/1.03</f>
        <v>0</v>
      </c>
      <c r="E37" s="10"/>
      <c r="F37" s="33">
        <f>SUM(F4:F36)</f>
        <v>312503.25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-3.8425000384449959E-3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D43"/>
  <sheetViews>
    <sheetView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4">
        <v>45826</v>
      </c>
      <c r="Q3" s="13"/>
      <c r="R3" s="147">
        <v>45808</v>
      </c>
      <c r="S3" s="13" t="s">
        <v>36</v>
      </c>
      <c r="T3" s="153">
        <v>191</v>
      </c>
      <c r="U3" s="152" t="s">
        <v>37</v>
      </c>
      <c r="V3" s="152" t="s">
        <v>105</v>
      </c>
      <c r="W3" s="151">
        <v>30</v>
      </c>
      <c r="X3" s="152" t="s">
        <v>41</v>
      </c>
      <c r="Y3" s="148">
        <v>584.15841999999998</v>
      </c>
      <c r="Z3" s="150">
        <v>17524.75</v>
      </c>
      <c r="AA3" s="150">
        <v>175.25</v>
      </c>
      <c r="AB3" s="150">
        <v>17700</v>
      </c>
      <c r="AC3" s="13"/>
    </row>
    <row r="4" spans="2:30" x14ac:dyDescent="0.25">
      <c r="B4" s="7">
        <v>45778</v>
      </c>
      <c r="C4" s="8">
        <v>685</v>
      </c>
      <c r="D4" s="9"/>
      <c r="E4" s="10">
        <v>15.5</v>
      </c>
      <c r="F4" s="33">
        <f>E4*C4</f>
        <v>10617.5</v>
      </c>
      <c r="G4" s="11"/>
      <c r="H4" s="12" t="s">
        <v>6</v>
      </c>
      <c r="I4" s="13">
        <v>0.01</v>
      </c>
      <c r="J4" s="14">
        <f>(F36+F37)*I4</f>
        <v>3293.13</v>
      </c>
      <c r="P4" s="154">
        <v>45826</v>
      </c>
      <c r="Q4" s="13"/>
      <c r="R4" s="147">
        <v>45808</v>
      </c>
      <c r="S4" s="13" t="s">
        <v>36</v>
      </c>
      <c r="T4" s="153">
        <v>191</v>
      </c>
      <c r="U4" s="152" t="s">
        <v>37</v>
      </c>
      <c r="V4" s="152" t="s">
        <v>103</v>
      </c>
      <c r="W4" s="151">
        <v>30</v>
      </c>
      <c r="X4" s="152" t="s">
        <v>41</v>
      </c>
      <c r="Y4" s="148">
        <v>613.86139000000003</v>
      </c>
      <c r="Z4" s="150">
        <v>18415.84</v>
      </c>
      <c r="AA4" s="150">
        <v>184.16</v>
      </c>
      <c r="AB4" s="150">
        <v>18600</v>
      </c>
      <c r="AC4" s="13"/>
    </row>
    <row r="5" spans="2:30" x14ac:dyDescent="0.25">
      <c r="B5" s="7">
        <v>45779</v>
      </c>
      <c r="C5" s="8">
        <v>678.5</v>
      </c>
      <c r="D5" s="9"/>
      <c r="E5" s="10">
        <v>15.5</v>
      </c>
      <c r="F5" s="33">
        <f t="shared" ref="F5:F34" si="0">E5*C5</f>
        <v>10516.75</v>
      </c>
      <c r="G5" s="11"/>
      <c r="H5" s="12" t="s">
        <v>7</v>
      </c>
      <c r="I5" s="13">
        <v>1E-3</v>
      </c>
      <c r="J5" s="14">
        <f>(F36+F37-J4-J6)*I5</f>
        <v>326.01987000000003</v>
      </c>
      <c r="P5" s="164">
        <v>45826</v>
      </c>
      <c r="Q5" s="13"/>
      <c r="R5" s="147">
        <v>45808</v>
      </c>
      <c r="S5" s="13" t="s">
        <v>36</v>
      </c>
      <c r="T5" s="161">
        <v>191</v>
      </c>
      <c r="U5" s="163" t="s">
        <v>37</v>
      </c>
      <c r="V5" s="163" t="s">
        <v>123</v>
      </c>
      <c r="W5" s="162">
        <v>1</v>
      </c>
      <c r="X5" s="163" t="s">
        <v>41</v>
      </c>
      <c r="Y5" s="166">
        <v>1875</v>
      </c>
      <c r="Z5" s="165">
        <v>1875</v>
      </c>
      <c r="AA5" s="165">
        <v>375</v>
      </c>
      <c r="AB5" s="165">
        <v>2250</v>
      </c>
      <c r="AC5" s="13"/>
    </row>
    <row r="6" spans="2:30" x14ac:dyDescent="0.25">
      <c r="B6" s="7">
        <v>45780</v>
      </c>
      <c r="C6" s="8">
        <v>677</v>
      </c>
      <c r="D6" s="9"/>
      <c r="E6" s="10">
        <v>15.5</v>
      </c>
      <c r="F6" s="33">
        <f t="shared" si="0"/>
        <v>10493.5</v>
      </c>
      <c r="G6" s="11"/>
      <c r="H6" s="12" t="s">
        <v>8</v>
      </c>
      <c r="I6" s="13"/>
      <c r="J6" s="14"/>
      <c r="P6" s="164">
        <v>45826</v>
      </c>
      <c r="Q6" s="13"/>
      <c r="R6" s="147">
        <v>45808</v>
      </c>
      <c r="S6" s="13" t="s">
        <v>36</v>
      </c>
      <c r="T6" s="161">
        <v>191</v>
      </c>
      <c r="U6" s="163" t="s">
        <v>37</v>
      </c>
      <c r="V6" s="163" t="s">
        <v>124</v>
      </c>
      <c r="W6" s="162">
        <v>1</v>
      </c>
      <c r="X6" s="163" t="s">
        <v>41</v>
      </c>
      <c r="Y6" s="166">
        <v>1208.3333299999999</v>
      </c>
      <c r="Z6" s="165">
        <v>1208.33</v>
      </c>
      <c r="AA6" s="165">
        <v>241.67</v>
      </c>
      <c r="AB6" s="165">
        <v>1450</v>
      </c>
      <c r="AC6" s="13"/>
      <c r="AD6" t="s">
        <v>129</v>
      </c>
    </row>
    <row r="7" spans="2:30" x14ac:dyDescent="0.25">
      <c r="B7" s="7">
        <v>45781</v>
      </c>
      <c r="C7" s="8">
        <v>666.5</v>
      </c>
      <c r="D7" s="9"/>
      <c r="E7" s="10">
        <v>15.5</v>
      </c>
      <c r="F7" s="33">
        <f t="shared" si="0"/>
        <v>10330.75</v>
      </c>
      <c r="G7" s="11"/>
      <c r="H7" s="12" t="s">
        <v>9</v>
      </c>
      <c r="I7" s="13"/>
      <c r="J7" s="14">
        <f>'NİSAN 2025'!J39*-1</f>
        <v>3.8425000384449959E-3</v>
      </c>
      <c r="P7" s="74"/>
      <c r="Q7" s="74"/>
      <c r="R7" s="74"/>
      <c r="S7" s="74"/>
      <c r="T7" s="74"/>
      <c r="U7" s="74"/>
      <c r="V7" s="74" t="s">
        <v>120</v>
      </c>
      <c r="W7" s="74"/>
      <c r="X7" s="74"/>
      <c r="Y7" s="74"/>
      <c r="Z7" s="74"/>
      <c r="AA7" s="74"/>
      <c r="AB7" s="149">
        <v>-40000</v>
      </c>
      <c r="AC7" s="74"/>
    </row>
    <row r="8" spans="2:30" x14ac:dyDescent="0.25">
      <c r="B8" s="7">
        <v>45782</v>
      </c>
      <c r="C8" s="8">
        <v>674</v>
      </c>
      <c r="D8" s="9"/>
      <c r="E8" s="10">
        <v>15.5</v>
      </c>
      <c r="F8" s="33">
        <f t="shared" si="0"/>
        <v>10447</v>
      </c>
      <c r="G8" s="15">
        <v>45826</v>
      </c>
      <c r="H8" s="16" t="s">
        <v>121</v>
      </c>
      <c r="I8" s="17"/>
      <c r="J8" s="18">
        <v>18600</v>
      </c>
    </row>
    <row r="9" spans="2:30" x14ac:dyDescent="0.25">
      <c r="B9" s="7">
        <v>45783</v>
      </c>
      <c r="C9" s="8">
        <v>681</v>
      </c>
      <c r="D9" s="9"/>
      <c r="E9" s="10">
        <v>15.5</v>
      </c>
      <c r="F9" s="33">
        <f t="shared" si="0"/>
        <v>10555.5</v>
      </c>
      <c r="G9" s="15">
        <v>45826</v>
      </c>
      <c r="H9" s="16" t="s">
        <v>122</v>
      </c>
      <c r="I9" s="17"/>
      <c r="J9" s="18">
        <v>17700</v>
      </c>
    </row>
    <row r="10" spans="2:30" x14ac:dyDescent="0.25">
      <c r="B10" s="7">
        <v>45784</v>
      </c>
      <c r="C10" s="8">
        <v>687</v>
      </c>
      <c r="D10" s="9"/>
      <c r="E10" s="10">
        <v>15.5</v>
      </c>
      <c r="F10" s="33">
        <f t="shared" si="0"/>
        <v>10648.5</v>
      </c>
      <c r="G10" s="15">
        <v>45826</v>
      </c>
      <c r="H10" s="16" t="s">
        <v>125</v>
      </c>
      <c r="I10" s="17"/>
      <c r="J10" s="18">
        <v>2250</v>
      </c>
    </row>
    <row r="11" spans="2:30" x14ac:dyDescent="0.25">
      <c r="B11" s="7">
        <v>45785</v>
      </c>
      <c r="C11" s="8">
        <v>697</v>
      </c>
      <c r="D11" s="9"/>
      <c r="E11" s="10">
        <v>15.5</v>
      </c>
      <c r="F11" s="33">
        <f t="shared" si="0"/>
        <v>10803.5</v>
      </c>
      <c r="G11" s="15">
        <v>45826</v>
      </c>
      <c r="H11" s="16" t="s">
        <v>126</v>
      </c>
      <c r="I11" s="17"/>
      <c r="J11" s="18">
        <v>1450</v>
      </c>
    </row>
    <row r="12" spans="2:30" x14ac:dyDescent="0.25">
      <c r="B12" s="7">
        <v>45786</v>
      </c>
      <c r="C12" s="8">
        <v>696.5</v>
      </c>
      <c r="D12" s="9"/>
      <c r="E12" s="10">
        <v>15.5</v>
      </c>
      <c r="F12" s="33">
        <f t="shared" si="0"/>
        <v>10795.75</v>
      </c>
      <c r="G12" s="15">
        <v>45832</v>
      </c>
      <c r="H12" s="16" t="s">
        <v>119</v>
      </c>
      <c r="I12" s="17"/>
      <c r="J12" s="18">
        <v>100000</v>
      </c>
      <c r="P12" s="155"/>
      <c r="Q12" s="156"/>
      <c r="R12" s="157"/>
      <c r="S12" s="157"/>
      <c r="T12" s="160"/>
      <c r="U12" s="157"/>
      <c r="V12" s="158"/>
      <c r="W12" s="159"/>
      <c r="X12" s="159"/>
      <c r="Y12" s="159"/>
    </row>
    <row r="13" spans="2:30" x14ac:dyDescent="0.25">
      <c r="B13" s="7">
        <v>45787</v>
      </c>
      <c r="C13" s="8">
        <v>687.5</v>
      </c>
      <c r="D13" s="9"/>
      <c r="E13" s="10">
        <v>15.5</v>
      </c>
      <c r="F13" s="33">
        <f t="shared" si="0"/>
        <v>10656.25</v>
      </c>
      <c r="G13" s="15">
        <v>45834</v>
      </c>
      <c r="H13" s="16" t="s">
        <v>128</v>
      </c>
      <c r="I13" s="17"/>
      <c r="J13" s="18">
        <v>-1450</v>
      </c>
      <c r="P13" s="155"/>
      <c r="Q13" s="156"/>
      <c r="R13" s="157"/>
      <c r="S13" s="157"/>
      <c r="T13" s="160"/>
      <c r="U13" s="157"/>
      <c r="V13" s="158"/>
      <c r="W13" s="159"/>
      <c r="X13" s="159"/>
      <c r="Y13" s="159"/>
    </row>
    <row r="14" spans="2:30" x14ac:dyDescent="0.25">
      <c r="B14" s="7">
        <v>45788</v>
      </c>
      <c r="C14" s="8">
        <v>698</v>
      </c>
      <c r="D14" s="9"/>
      <c r="E14" s="10">
        <v>15.5</v>
      </c>
      <c r="F14" s="33">
        <f t="shared" si="0"/>
        <v>10819</v>
      </c>
      <c r="G14" s="15">
        <v>45847</v>
      </c>
      <c r="H14" s="16" t="s">
        <v>119</v>
      </c>
      <c r="I14" s="17"/>
      <c r="J14" s="18">
        <v>187143.85</v>
      </c>
    </row>
    <row r="15" spans="2:30" x14ac:dyDescent="0.25">
      <c r="B15" s="7">
        <v>45789</v>
      </c>
      <c r="C15" s="8">
        <v>667.5</v>
      </c>
      <c r="D15" s="9"/>
      <c r="E15" s="10">
        <v>15.5</v>
      </c>
      <c r="F15" s="33">
        <f t="shared" si="0"/>
        <v>10346.25</v>
      </c>
      <c r="G15" s="19"/>
      <c r="H15" s="16"/>
      <c r="I15" s="17"/>
      <c r="J15" s="18"/>
    </row>
    <row r="16" spans="2:30" x14ac:dyDescent="0.25">
      <c r="B16" s="7">
        <v>45790</v>
      </c>
      <c r="C16" s="8">
        <v>694</v>
      </c>
      <c r="D16" s="9"/>
      <c r="E16" s="10">
        <v>15.5</v>
      </c>
      <c r="F16" s="33">
        <f t="shared" si="0"/>
        <v>10757</v>
      </c>
      <c r="G16" s="19"/>
      <c r="H16" s="16"/>
      <c r="I16" s="17"/>
      <c r="J16" s="18"/>
    </row>
    <row r="17" spans="2:25" x14ac:dyDescent="0.25">
      <c r="B17" s="7">
        <v>45791</v>
      </c>
      <c r="C17" s="8">
        <v>677.5</v>
      </c>
      <c r="D17" s="9"/>
      <c r="E17" s="10">
        <v>15.5</v>
      </c>
      <c r="F17" s="33">
        <f t="shared" si="0"/>
        <v>10501.25</v>
      </c>
      <c r="G17" s="19"/>
      <c r="H17" s="16"/>
      <c r="I17" s="17"/>
      <c r="J17" s="18"/>
    </row>
    <row r="18" spans="2:25" x14ac:dyDescent="0.25">
      <c r="B18" s="7">
        <v>45792</v>
      </c>
      <c r="C18" s="8">
        <v>682.5</v>
      </c>
      <c r="D18" s="9"/>
      <c r="E18" s="10">
        <v>15.5</v>
      </c>
      <c r="F18" s="33">
        <f t="shared" si="0"/>
        <v>10578.75</v>
      </c>
      <c r="G18" s="19"/>
      <c r="H18" s="16"/>
      <c r="I18" s="17"/>
      <c r="J18" s="18"/>
    </row>
    <row r="19" spans="2:25" x14ac:dyDescent="0.25">
      <c r="B19" s="7">
        <v>45793</v>
      </c>
      <c r="C19" s="8">
        <v>671</v>
      </c>
      <c r="D19" s="9"/>
      <c r="E19" s="10">
        <v>15.5</v>
      </c>
      <c r="F19" s="33">
        <f t="shared" si="0"/>
        <v>10400.5</v>
      </c>
      <c r="G19" s="19"/>
      <c r="H19" s="16"/>
      <c r="I19" s="17"/>
      <c r="J19" s="18"/>
      <c r="P19" s="167"/>
      <c r="Q19" s="168"/>
      <c r="R19" s="169"/>
      <c r="S19" s="169"/>
      <c r="T19" s="172"/>
      <c r="U19" s="169"/>
      <c r="V19" s="170"/>
      <c r="W19" s="171"/>
      <c r="X19" s="171"/>
      <c r="Y19" s="171"/>
    </row>
    <row r="20" spans="2:25" x14ac:dyDescent="0.25">
      <c r="B20" s="7">
        <v>45794</v>
      </c>
      <c r="C20" s="8">
        <v>687.5</v>
      </c>
      <c r="D20" s="9"/>
      <c r="E20" s="10">
        <v>15.5</v>
      </c>
      <c r="F20" s="33">
        <f t="shared" si="0"/>
        <v>10656.25</v>
      </c>
      <c r="G20" s="19"/>
      <c r="H20" s="16"/>
      <c r="I20" s="17"/>
      <c r="J20" s="18"/>
      <c r="P20" s="167"/>
      <c r="Q20" s="168"/>
      <c r="R20" s="169"/>
      <c r="S20" s="169"/>
      <c r="T20" s="172"/>
      <c r="U20" s="169"/>
      <c r="V20" s="170"/>
      <c r="W20" s="171"/>
      <c r="X20" s="171"/>
      <c r="Y20" s="171"/>
    </row>
    <row r="21" spans="2:25" x14ac:dyDescent="0.25">
      <c r="B21" s="7">
        <v>45795</v>
      </c>
      <c r="C21" s="8">
        <v>687.5</v>
      </c>
      <c r="D21" s="9"/>
      <c r="E21" s="10">
        <v>15.5</v>
      </c>
      <c r="F21" s="33">
        <f t="shared" si="0"/>
        <v>10656.25</v>
      </c>
      <c r="G21" s="19"/>
      <c r="H21" s="16"/>
      <c r="I21" s="17"/>
      <c r="J21" s="18"/>
    </row>
    <row r="22" spans="2:25" x14ac:dyDescent="0.25">
      <c r="B22" s="7">
        <v>45796</v>
      </c>
      <c r="C22" s="8">
        <v>704.5</v>
      </c>
      <c r="D22" s="9"/>
      <c r="E22" s="10">
        <v>15.5</v>
      </c>
      <c r="F22" s="33">
        <f t="shared" si="0"/>
        <v>10919.75</v>
      </c>
      <c r="G22" s="19"/>
      <c r="H22" s="16"/>
      <c r="I22" s="17"/>
      <c r="J22" s="18"/>
    </row>
    <row r="23" spans="2:25" x14ac:dyDescent="0.25">
      <c r="B23" s="7">
        <v>45797</v>
      </c>
      <c r="C23" s="8">
        <v>688</v>
      </c>
      <c r="D23" s="9"/>
      <c r="E23" s="10">
        <v>15.5</v>
      </c>
      <c r="F23" s="33">
        <f t="shared" si="0"/>
        <v>10664</v>
      </c>
      <c r="G23" s="19"/>
      <c r="H23" s="16"/>
      <c r="I23" s="17"/>
      <c r="J23" s="18"/>
    </row>
    <row r="24" spans="2:25" x14ac:dyDescent="0.25">
      <c r="B24" s="7">
        <v>45798</v>
      </c>
      <c r="C24" s="8">
        <v>693</v>
      </c>
      <c r="D24" s="9"/>
      <c r="E24" s="10">
        <v>15.5</v>
      </c>
      <c r="F24" s="33">
        <f t="shared" si="0"/>
        <v>10741.5</v>
      </c>
      <c r="G24" s="19"/>
      <c r="H24" s="16"/>
      <c r="I24" s="17"/>
      <c r="J24" s="18"/>
    </row>
    <row r="25" spans="2:25" x14ac:dyDescent="0.25">
      <c r="B25" s="7">
        <v>45799</v>
      </c>
      <c r="C25" s="8">
        <v>688</v>
      </c>
      <c r="D25" s="9"/>
      <c r="E25" s="10">
        <v>15.5</v>
      </c>
      <c r="F25" s="33">
        <f t="shared" si="0"/>
        <v>10664</v>
      </c>
      <c r="G25" s="19"/>
      <c r="H25" s="16"/>
      <c r="I25" s="17"/>
      <c r="J25" s="18"/>
    </row>
    <row r="26" spans="2:25" x14ac:dyDescent="0.25">
      <c r="B26" s="7">
        <v>45800</v>
      </c>
      <c r="C26" s="8">
        <v>695.5</v>
      </c>
      <c r="D26" s="9"/>
      <c r="E26" s="10">
        <v>15.5</v>
      </c>
      <c r="F26" s="33">
        <f t="shared" si="0"/>
        <v>10780.25</v>
      </c>
      <c r="G26" s="19"/>
      <c r="H26" s="16"/>
      <c r="I26" s="17"/>
      <c r="J26" s="18"/>
    </row>
    <row r="27" spans="2:25" x14ac:dyDescent="0.25">
      <c r="B27" s="7">
        <v>45801</v>
      </c>
      <c r="C27" s="8">
        <v>696</v>
      </c>
      <c r="D27" s="9"/>
      <c r="E27" s="10">
        <v>15.5</v>
      </c>
      <c r="F27" s="33">
        <f t="shared" si="0"/>
        <v>10788</v>
      </c>
      <c r="G27" s="19"/>
      <c r="H27" s="16"/>
      <c r="I27" s="17"/>
      <c r="J27" s="18"/>
    </row>
    <row r="28" spans="2:25" x14ac:dyDescent="0.25">
      <c r="B28" s="7">
        <v>45802</v>
      </c>
      <c r="C28" s="8">
        <v>681</v>
      </c>
      <c r="D28" s="9"/>
      <c r="E28" s="10">
        <v>15.5</v>
      </c>
      <c r="F28" s="33">
        <f t="shared" si="0"/>
        <v>10555.5</v>
      </c>
      <c r="G28" s="19"/>
      <c r="H28" s="16"/>
      <c r="I28" s="17"/>
      <c r="J28" s="18"/>
    </row>
    <row r="29" spans="2:25" x14ac:dyDescent="0.25">
      <c r="B29" s="7">
        <v>45803</v>
      </c>
      <c r="C29" s="8">
        <v>691.5</v>
      </c>
      <c r="D29" s="9"/>
      <c r="E29" s="10">
        <v>15.5</v>
      </c>
      <c r="F29" s="33">
        <f t="shared" si="0"/>
        <v>10718.25</v>
      </c>
      <c r="G29" s="19"/>
      <c r="H29" s="16"/>
      <c r="I29" s="17"/>
      <c r="J29" s="18"/>
    </row>
    <row r="30" spans="2:25" x14ac:dyDescent="0.25">
      <c r="B30" s="7">
        <v>45804</v>
      </c>
      <c r="C30" s="8">
        <v>668.5</v>
      </c>
      <c r="D30" s="9"/>
      <c r="E30" s="10">
        <v>15.5</v>
      </c>
      <c r="F30" s="33">
        <f t="shared" si="0"/>
        <v>10361.75</v>
      </c>
      <c r="G30" s="19"/>
      <c r="H30" s="16"/>
      <c r="I30" s="17"/>
      <c r="J30" s="18"/>
    </row>
    <row r="31" spans="2:25" x14ac:dyDescent="0.25">
      <c r="B31" s="7">
        <v>45805</v>
      </c>
      <c r="C31" s="8">
        <v>687.5</v>
      </c>
      <c r="D31" s="9"/>
      <c r="E31" s="10">
        <v>15.5</v>
      </c>
      <c r="F31" s="33">
        <f t="shared" si="0"/>
        <v>10656.25</v>
      </c>
      <c r="G31" s="19"/>
      <c r="H31" s="16"/>
      <c r="I31" s="17"/>
      <c r="J31" s="18"/>
    </row>
    <row r="32" spans="2:25" x14ac:dyDescent="0.25">
      <c r="B32" s="7">
        <v>45806</v>
      </c>
      <c r="C32" s="8">
        <v>681.5</v>
      </c>
      <c r="D32" s="9"/>
      <c r="E32" s="10">
        <v>15.5</v>
      </c>
      <c r="F32" s="33">
        <f t="shared" si="0"/>
        <v>10563.25</v>
      </c>
      <c r="G32" s="19"/>
      <c r="H32" s="16"/>
      <c r="I32" s="17"/>
      <c r="J32" s="18"/>
    </row>
    <row r="33" spans="2:12" x14ac:dyDescent="0.25">
      <c r="B33" s="7">
        <v>45807</v>
      </c>
      <c r="C33" s="8">
        <v>698.5</v>
      </c>
      <c r="D33" s="9"/>
      <c r="E33" s="10">
        <v>15.5</v>
      </c>
      <c r="F33" s="33">
        <f t="shared" si="0"/>
        <v>10826.75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677</v>
      </c>
      <c r="D34" s="36"/>
      <c r="E34" s="10">
        <v>15.5</v>
      </c>
      <c r="F34" s="38">
        <f t="shared" si="0"/>
        <v>10493.5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21246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329313.00371250004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329313</v>
      </c>
      <c r="L36" s="31">
        <f>J36-J4-J5-J6</f>
        <v>325693.85012999998</v>
      </c>
    </row>
    <row r="37" spans="2:12" x14ac:dyDescent="0.25">
      <c r="B37" s="26" t="s">
        <v>14</v>
      </c>
      <c r="C37" s="30">
        <f>C35</f>
        <v>21246</v>
      </c>
      <c r="D37" s="9">
        <f>D35/1.03</f>
        <v>0</v>
      </c>
      <c r="E37" s="10"/>
      <c r="F37" s="33">
        <f>SUM(F4:F36)</f>
        <v>329313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-3.7125000380910933E-3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4">
        <v>45826</v>
      </c>
      <c r="Q3" s="13">
        <f>R3-P3</f>
        <v>-18</v>
      </c>
      <c r="R3" s="147">
        <v>45808</v>
      </c>
      <c r="S3" s="13" t="s">
        <v>36</v>
      </c>
      <c r="T3" s="153">
        <v>191</v>
      </c>
      <c r="U3" s="152" t="s">
        <v>37</v>
      </c>
      <c r="V3" s="152" t="s">
        <v>105</v>
      </c>
      <c r="W3" s="151">
        <v>30</v>
      </c>
      <c r="X3" s="152" t="s">
        <v>41</v>
      </c>
      <c r="Y3" s="148">
        <v>584.15841999999998</v>
      </c>
      <c r="Z3" s="150">
        <v>17524.75</v>
      </c>
      <c r="AA3" s="150">
        <v>175.25</v>
      </c>
      <c r="AB3" s="150">
        <v>17700</v>
      </c>
    </row>
    <row r="4" spans="2:29" x14ac:dyDescent="0.25">
      <c r="B4" s="7">
        <v>45809</v>
      </c>
      <c r="C4" s="8">
        <v>705</v>
      </c>
      <c r="D4" s="9"/>
      <c r="E4" s="10">
        <v>15.5</v>
      </c>
      <c r="F4" s="33">
        <f>E4*C4</f>
        <v>10927.5</v>
      </c>
      <c r="G4" s="11"/>
      <c r="H4" s="12" t="s">
        <v>6</v>
      </c>
      <c r="I4" s="13">
        <v>0.01</v>
      </c>
      <c r="J4" s="14">
        <f>(F36+F37)*I4</f>
        <v>3348.5425</v>
      </c>
      <c r="P4" s="154">
        <v>45826</v>
      </c>
      <c r="Q4" s="13">
        <f>R4-P4</f>
        <v>-18</v>
      </c>
      <c r="R4" s="147">
        <v>45808</v>
      </c>
      <c r="S4" s="13" t="s">
        <v>36</v>
      </c>
      <c r="T4" s="153">
        <v>191</v>
      </c>
      <c r="U4" s="152" t="s">
        <v>37</v>
      </c>
      <c r="V4" s="152" t="s">
        <v>103</v>
      </c>
      <c r="W4" s="151">
        <v>30</v>
      </c>
      <c r="X4" s="152" t="s">
        <v>41</v>
      </c>
      <c r="Y4" s="148">
        <v>613.86139000000003</v>
      </c>
      <c r="Z4" s="150">
        <v>18415.84</v>
      </c>
      <c r="AA4" s="150">
        <v>184.16</v>
      </c>
      <c r="AB4" s="150">
        <v>18600</v>
      </c>
    </row>
    <row r="5" spans="2:29" x14ac:dyDescent="0.25">
      <c r="B5" s="7">
        <v>45810</v>
      </c>
      <c r="C5" s="8">
        <v>703</v>
      </c>
      <c r="D5" s="9"/>
      <c r="E5" s="10">
        <v>15.5</v>
      </c>
      <c r="F5" s="33">
        <f t="shared" ref="F5:F34" si="0">E5*C5</f>
        <v>10896.5</v>
      </c>
      <c r="G5" s="11"/>
      <c r="H5" s="12" t="s">
        <v>7</v>
      </c>
      <c r="I5" s="13">
        <v>1E-3</v>
      </c>
      <c r="J5" s="14">
        <f>(F36+F37-J4-J6)*I5</f>
        <v>331.50570750000003</v>
      </c>
      <c r="P5" s="74"/>
      <c r="Q5" s="74"/>
      <c r="R5" s="74"/>
      <c r="S5" s="74"/>
      <c r="T5" s="74"/>
      <c r="U5" s="74"/>
      <c r="V5" s="74" t="s">
        <v>120</v>
      </c>
      <c r="W5" s="74"/>
      <c r="X5" s="74"/>
      <c r="Y5" s="74"/>
      <c r="Z5" s="74"/>
      <c r="AA5" s="74"/>
      <c r="AB5" s="149">
        <v>-36300</v>
      </c>
    </row>
    <row r="6" spans="2:29" x14ac:dyDescent="0.25">
      <c r="B6" s="7">
        <v>45811</v>
      </c>
      <c r="C6" s="8">
        <v>686</v>
      </c>
      <c r="D6" s="9"/>
      <c r="E6" s="10">
        <v>15.5</v>
      </c>
      <c r="F6" s="33">
        <f t="shared" si="0"/>
        <v>10633</v>
      </c>
      <c r="G6" s="11"/>
      <c r="H6" s="12" t="s">
        <v>8</v>
      </c>
      <c r="I6" s="13"/>
      <c r="J6" s="14"/>
      <c r="P6" s="175">
        <v>45854</v>
      </c>
      <c r="Q6" s="13">
        <f>R6-P6</f>
        <v>-16</v>
      </c>
      <c r="R6" s="147">
        <v>45838</v>
      </c>
      <c r="S6" s="13" t="s">
        <v>36</v>
      </c>
      <c r="T6" s="174">
        <v>233</v>
      </c>
      <c r="U6" s="173" t="s">
        <v>37</v>
      </c>
      <c r="V6" s="173" t="s">
        <v>105</v>
      </c>
      <c r="W6" s="178">
        <v>29</v>
      </c>
      <c r="X6" s="173" t="s">
        <v>41</v>
      </c>
      <c r="Y6" s="177">
        <v>618.81187999999997</v>
      </c>
      <c r="Z6" s="176">
        <v>17945.54</v>
      </c>
      <c r="AA6" s="176">
        <v>179.46</v>
      </c>
      <c r="AB6" s="176">
        <v>18125</v>
      </c>
    </row>
    <row r="7" spans="2:29" x14ac:dyDescent="0.25">
      <c r="B7" s="7">
        <v>45812</v>
      </c>
      <c r="C7" s="8">
        <v>699</v>
      </c>
      <c r="D7" s="9"/>
      <c r="E7" s="10">
        <v>15.5</v>
      </c>
      <c r="F7" s="33">
        <f t="shared" si="0"/>
        <v>10834.5</v>
      </c>
      <c r="G7" s="11"/>
      <c r="H7" s="12" t="s">
        <v>9</v>
      </c>
      <c r="I7" s="13"/>
      <c r="J7" s="14">
        <f>'MAYIS 2025'!J39*-1</f>
        <v>3.7125000380910933E-3</v>
      </c>
      <c r="P7" s="175">
        <v>45854</v>
      </c>
      <c r="Q7" s="13">
        <f>R7-P7</f>
        <v>-16</v>
      </c>
      <c r="R7" s="147">
        <v>45838</v>
      </c>
      <c r="S7" s="13" t="s">
        <v>36</v>
      </c>
      <c r="T7" s="174">
        <v>233</v>
      </c>
      <c r="U7" s="173" t="s">
        <v>37</v>
      </c>
      <c r="V7" s="173" t="s">
        <v>103</v>
      </c>
      <c r="W7" s="178">
        <v>30</v>
      </c>
      <c r="X7" s="173" t="s">
        <v>41</v>
      </c>
      <c r="Y7" s="177">
        <v>618.81187999999997</v>
      </c>
      <c r="Z7" s="176">
        <v>18564.36</v>
      </c>
      <c r="AA7" s="176">
        <v>185.64</v>
      </c>
      <c r="AB7" s="176">
        <v>18750</v>
      </c>
    </row>
    <row r="8" spans="2:29" x14ac:dyDescent="0.25">
      <c r="B8" s="7">
        <v>45813</v>
      </c>
      <c r="C8" s="8">
        <v>704.5</v>
      </c>
      <c r="D8" s="9"/>
      <c r="E8" s="10">
        <v>15.5</v>
      </c>
      <c r="F8" s="33">
        <f t="shared" si="0"/>
        <v>10919.75</v>
      </c>
      <c r="G8" s="15">
        <v>45838</v>
      </c>
      <c r="H8" s="16" t="s">
        <v>127</v>
      </c>
      <c r="I8" s="17"/>
      <c r="J8" s="18">
        <v>5454.88</v>
      </c>
      <c r="P8" s="74"/>
      <c r="Q8" s="74"/>
      <c r="R8" s="74"/>
      <c r="S8" s="74"/>
      <c r="T8" s="74"/>
      <c r="U8" s="74"/>
      <c r="V8" s="74" t="s">
        <v>133</v>
      </c>
      <c r="W8" s="74"/>
      <c r="X8" s="74"/>
      <c r="Y8" s="74"/>
      <c r="Z8" s="74"/>
      <c r="AA8" s="74"/>
      <c r="AB8" s="149">
        <v>-36875</v>
      </c>
    </row>
    <row r="9" spans="2:29" x14ac:dyDescent="0.25">
      <c r="B9" s="7">
        <v>45814</v>
      </c>
      <c r="C9" s="8">
        <v>740</v>
      </c>
      <c r="D9" s="9"/>
      <c r="E9" s="10">
        <v>15.5</v>
      </c>
      <c r="F9" s="33">
        <f t="shared" si="0"/>
        <v>11470</v>
      </c>
      <c r="G9" s="179">
        <v>45854</v>
      </c>
      <c r="H9" s="16" t="s">
        <v>131</v>
      </c>
      <c r="I9" s="17"/>
      <c r="J9" s="18">
        <v>18750</v>
      </c>
    </row>
    <row r="10" spans="2:29" x14ac:dyDescent="0.25">
      <c r="B10" s="7">
        <v>45815</v>
      </c>
      <c r="C10" s="8">
        <v>739</v>
      </c>
      <c r="D10" s="9"/>
      <c r="E10" s="10">
        <v>15.5</v>
      </c>
      <c r="F10" s="33">
        <f t="shared" si="0"/>
        <v>11454.5</v>
      </c>
      <c r="G10" s="179">
        <v>45854</v>
      </c>
      <c r="H10" s="16" t="s">
        <v>132</v>
      </c>
      <c r="I10" s="17"/>
      <c r="J10" s="18">
        <v>18125</v>
      </c>
    </row>
    <row r="11" spans="2:29" x14ac:dyDescent="0.25">
      <c r="B11" s="7">
        <v>45816</v>
      </c>
      <c r="C11" s="8">
        <v>717</v>
      </c>
      <c r="D11" s="9"/>
      <c r="E11" s="10">
        <v>15.5</v>
      </c>
      <c r="F11" s="33">
        <f t="shared" si="0"/>
        <v>11113.5</v>
      </c>
      <c r="G11" s="186">
        <v>45861</v>
      </c>
      <c r="H11" s="16" t="s">
        <v>119</v>
      </c>
      <c r="I11" s="17"/>
      <c r="J11" s="18">
        <v>100000</v>
      </c>
    </row>
    <row r="12" spans="2:29" x14ac:dyDescent="0.25">
      <c r="B12" s="7">
        <v>45817</v>
      </c>
      <c r="C12" s="8">
        <v>710</v>
      </c>
      <c r="D12" s="9"/>
      <c r="E12" s="10">
        <v>15.5</v>
      </c>
      <c r="F12" s="33">
        <f t="shared" si="0"/>
        <v>11005</v>
      </c>
      <c r="G12" s="15">
        <v>45870</v>
      </c>
      <c r="H12" s="16" t="s">
        <v>119</v>
      </c>
      <c r="I12" s="17"/>
      <c r="J12" s="18">
        <v>100000</v>
      </c>
    </row>
    <row r="13" spans="2:29" x14ac:dyDescent="0.25">
      <c r="B13" s="7">
        <v>45818</v>
      </c>
      <c r="C13" s="8">
        <v>722</v>
      </c>
      <c r="D13" s="9"/>
      <c r="E13" s="10">
        <v>15.5</v>
      </c>
      <c r="F13" s="33">
        <f t="shared" si="0"/>
        <v>11191</v>
      </c>
      <c r="G13" s="15">
        <v>45874</v>
      </c>
      <c r="H13" s="16" t="s">
        <v>118</v>
      </c>
      <c r="I13" s="17"/>
      <c r="J13" s="18">
        <v>88844.32</v>
      </c>
    </row>
    <row r="14" spans="2:29" x14ac:dyDescent="0.25">
      <c r="B14" s="7">
        <v>45819</v>
      </c>
      <c r="C14" s="8">
        <v>746</v>
      </c>
      <c r="D14" s="9"/>
      <c r="E14" s="10">
        <v>15.5</v>
      </c>
      <c r="F14" s="33">
        <f t="shared" si="0"/>
        <v>11563</v>
      </c>
      <c r="G14" s="19"/>
      <c r="H14" s="16"/>
      <c r="I14" s="17"/>
      <c r="J14" s="18"/>
    </row>
    <row r="15" spans="2:29" x14ac:dyDescent="0.25">
      <c r="B15" s="7">
        <v>45820</v>
      </c>
      <c r="C15" s="8">
        <v>749</v>
      </c>
      <c r="D15" s="9"/>
      <c r="E15" s="10">
        <v>15.5</v>
      </c>
      <c r="F15" s="33">
        <f t="shared" si="0"/>
        <v>11609.5</v>
      </c>
      <c r="G15" s="19"/>
      <c r="H15" s="16"/>
      <c r="I15" s="17"/>
      <c r="J15" s="18"/>
      <c r="P15" s="180"/>
      <c r="Q15" s="181"/>
      <c r="R15" s="182"/>
      <c r="S15" s="182"/>
      <c r="T15" s="185"/>
      <c r="U15" s="182"/>
      <c r="V15" s="183"/>
      <c r="W15" s="184"/>
      <c r="X15" s="184"/>
      <c r="Y15" s="184"/>
    </row>
    <row r="16" spans="2:29" x14ac:dyDescent="0.25">
      <c r="B16" s="7">
        <v>45821</v>
      </c>
      <c r="C16" s="8">
        <v>733</v>
      </c>
      <c r="D16" s="9"/>
      <c r="E16" s="10">
        <v>15.5</v>
      </c>
      <c r="F16" s="33">
        <f t="shared" si="0"/>
        <v>11361.5</v>
      </c>
      <c r="G16" s="19"/>
      <c r="H16" s="16"/>
      <c r="I16" s="17"/>
      <c r="J16" s="18"/>
      <c r="P16" s="180"/>
      <c r="Q16" s="181"/>
      <c r="R16" s="182"/>
      <c r="S16" s="182"/>
      <c r="T16" s="185"/>
      <c r="U16" s="182"/>
      <c r="V16" s="183"/>
      <c r="W16" s="184"/>
      <c r="X16" s="184"/>
      <c r="Y16" s="184"/>
    </row>
    <row r="17" spans="2:10" x14ac:dyDescent="0.25">
      <c r="B17" s="7">
        <v>45822</v>
      </c>
      <c r="C17" s="8">
        <v>737</v>
      </c>
      <c r="D17" s="9"/>
      <c r="E17" s="10">
        <v>15.5</v>
      </c>
      <c r="F17" s="33">
        <f t="shared" si="0"/>
        <v>11423.5</v>
      </c>
      <c r="G17" s="19"/>
      <c r="H17" s="16"/>
      <c r="I17" s="17"/>
      <c r="J17" s="18"/>
    </row>
    <row r="18" spans="2:10" x14ac:dyDescent="0.25">
      <c r="B18" s="7">
        <v>45823</v>
      </c>
      <c r="C18" s="8">
        <v>717.5</v>
      </c>
      <c r="D18" s="9"/>
      <c r="E18" s="10">
        <v>15.5</v>
      </c>
      <c r="F18" s="33">
        <f t="shared" si="0"/>
        <v>11121.25</v>
      </c>
      <c r="G18" s="19"/>
      <c r="H18" s="16"/>
      <c r="I18" s="17"/>
      <c r="J18" s="18"/>
    </row>
    <row r="19" spans="2:10" x14ac:dyDescent="0.25">
      <c r="B19" s="7">
        <v>45824</v>
      </c>
      <c r="C19" s="8">
        <v>721.5</v>
      </c>
      <c r="D19" s="9"/>
      <c r="E19" s="10">
        <v>15.5</v>
      </c>
      <c r="F19" s="33">
        <f t="shared" si="0"/>
        <v>11183.25</v>
      </c>
      <c r="G19" s="19"/>
      <c r="H19" s="16"/>
      <c r="I19" s="17"/>
      <c r="J19" s="18"/>
    </row>
    <row r="20" spans="2:10" x14ac:dyDescent="0.25">
      <c r="B20" s="7">
        <v>45825</v>
      </c>
      <c r="C20" s="8">
        <v>736.5</v>
      </c>
      <c r="D20" s="9"/>
      <c r="E20" s="10">
        <v>15.5</v>
      </c>
      <c r="F20" s="33">
        <f t="shared" si="0"/>
        <v>11415.75</v>
      </c>
      <c r="G20" s="19"/>
      <c r="H20" s="16"/>
      <c r="I20" s="17"/>
      <c r="J20" s="18"/>
    </row>
    <row r="21" spans="2:10" x14ac:dyDescent="0.25">
      <c r="B21" s="7">
        <v>45826</v>
      </c>
      <c r="C21" s="8">
        <v>722</v>
      </c>
      <c r="D21" s="9"/>
      <c r="E21" s="10">
        <v>15.5</v>
      </c>
      <c r="F21" s="33">
        <f t="shared" si="0"/>
        <v>11191</v>
      </c>
      <c r="G21" s="19"/>
      <c r="H21" s="16"/>
      <c r="I21" s="17"/>
      <c r="J21" s="18"/>
    </row>
    <row r="22" spans="2:10" x14ac:dyDescent="0.25">
      <c r="B22" s="7">
        <v>45827</v>
      </c>
      <c r="C22" s="8">
        <v>738.5</v>
      </c>
      <c r="D22" s="9"/>
      <c r="E22" s="10">
        <v>15.5</v>
      </c>
      <c r="F22" s="33">
        <f t="shared" si="0"/>
        <v>11446.75</v>
      </c>
      <c r="G22" s="19"/>
      <c r="H22" s="16"/>
      <c r="I22" s="17"/>
      <c r="J22" s="18"/>
    </row>
    <row r="23" spans="2:10" x14ac:dyDescent="0.25">
      <c r="B23" s="7">
        <v>45828</v>
      </c>
      <c r="C23" s="8">
        <v>731</v>
      </c>
      <c r="D23" s="9"/>
      <c r="E23" s="10">
        <v>15.5</v>
      </c>
      <c r="F23" s="33">
        <f t="shared" si="0"/>
        <v>11330.5</v>
      </c>
      <c r="G23" s="19"/>
      <c r="H23" s="16"/>
      <c r="I23" s="17"/>
      <c r="J23" s="18"/>
    </row>
    <row r="24" spans="2:10" x14ac:dyDescent="0.25">
      <c r="B24" s="7">
        <v>45829</v>
      </c>
      <c r="C24" s="8">
        <v>737</v>
      </c>
      <c r="D24" s="9"/>
      <c r="E24" s="10">
        <v>15.5</v>
      </c>
      <c r="F24" s="33">
        <f t="shared" si="0"/>
        <v>11423.5</v>
      </c>
      <c r="G24" s="19"/>
      <c r="H24" s="16"/>
      <c r="I24" s="17"/>
      <c r="J24" s="18"/>
    </row>
    <row r="25" spans="2:10" x14ac:dyDescent="0.25">
      <c r="B25" s="7">
        <v>45830</v>
      </c>
      <c r="C25" s="8">
        <v>747.5</v>
      </c>
      <c r="D25" s="9"/>
      <c r="E25" s="10">
        <v>15.5</v>
      </c>
      <c r="F25" s="33">
        <f t="shared" si="0"/>
        <v>11586.25</v>
      </c>
      <c r="G25" s="19"/>
      <c r="H25" s="16"/>
      <c r="I25" s="17"/>
      <c r="J25" s="18"/>
    </row>
    <row r="26" spans="2:10" x14ac:dyDescent="0.25">
      <c r="B26" s="7">
        <v>45831</v>
      </c>
      <c r="C26" s="8">
        <v>743</v>
      </c>
      <c r="D26" s="9"/>
      <c r="E26" s="10">
        <v>15.5</v>
      </c>
      <c r="F26" s="33">
        <f t="shared" si="0"/>
        <v>11516.5</v>
      </c>
      <c r="G26" s="19"/>
      <c r="H26" s="16"/>
      <c r="I26" s="17"/>
      <c r="J26" s="18"/>
    </row>
    <row r="27" spans="2:10" x14ac:dyDescent="0.25">
      <c r="B27" s="7">
        <v>45832</v>
      </c>
      <c r="C27" s="8">
        <v>775</v>
      </c>
      <c r="D27" s="9"/>
      <c r="E27" s="10">
        <v>15.5</v>
      </c>
      <c r="F27" s="33">
        <f t="shared" si="0"/>
        <v>12012.5</v>
      </c>
      <c r="G27" s="19"/>
      <c r="H27" s="16"/>
      <c r="I27" s="17"/>
      <c r="J27" s="18"/>
    </row>
    <row r="28" spans="2:10" x14ac:dyDescent="0.25">
      <c r="B28" s="7">
        <v>45833</v>
      </c>
      <c r="C28" s="8">
        <v>772</v>
      </c>
      <c r="D28" s="9"/>
      <c r="E28" s="10">
        <v>15.5</v>
      </c>
      <c r="F28" s="33">
        <f t="shared" si="0"/>
        <v>11966</v>
      </c>
      <c r="G28" s="19"/>
      <c r="H28" s="16"/>
      <c r="I28" s="17"/>
      <c r="J28" s="18"/>
    </row>
    <row r="29" spans="2:10" x14ac:dyDescent="0.25">
      <c r="B29" s="7">
        <v>45834</v>
      </c>
      <c r="C29" s="8">
        <v>777</v>
      </c>
      <c r="D29" s="9"/>
      <c r="E29" s="10">
        <v>15.5</v>
      </c>
      <c r="F29" s="33">
        <f t="shared" si="0"/>
        <v>12043.5</v>
      </c>
      <c r="G29" s="19"/>
      <c r="H29" s="16"/>
      <c r="I29" s="17"/>
      <c r="J29" s="18"/>
    </row>
    <row r="30" spans="2:10" x14ac:dyDescent="0.25">
      <c r="B30" s="7">
        <v>45835</v>
      </c>
      <c r="C30" s="8">
        <v>797.5</v>
      </c>
      <c r="D30" s="9"/>
      <c r="E30" s="10">
        <v>15.5</v>
      </c>
      <c r="F30" s="33">
        <f t="shared" si="0"/>
        <v>12361.25</v>
      </c>
      <c r="G30" s="19"/>
      <c r="H30" s="16"/>
      <c r="I30" s="17"/>
      <c r="J30" s="18"/>
    </row>
    <row r="31" spans="2:10" x14ac:dyDescent="0.25">
      <c r="B31" s="7">
        <v>45836</v>
      </c>
      <c r="C31" s="8">
        <v>783.5</v>
      </c>
      <c r="D31" s="9"/>
      <c r="E31" s="10">
        <v>15.5</v>
      </c>
      <c r="F31" s="33">
        <f t="shared" si="0"/>
        <v>12144.25</v>
      </c>
      <c r="G31" s="19"/>
      <c r="H31" s="16"/>
      <c r="I31" s="17"/>
      <c r="J31" s="18"/>
    </row>
    <row r="32" spans="2:10" x14ac:dyDescent="0.25">
      <c r="B32" s="7">
        <v>45837</v>
      </c>
      <c r="C32" s="8">
        <v>808.5</v>
      </c>
      <c r="D32" s="9"/>
      <c r="E32" s="10">
        <v>15.5</v>
      </c>
      <c r="F32" s="33">
        <f t="shared" si="0"/>
        <v>12531.75</v>
      </c>
      <c r="G32" s="19"/>
      <c r="H32" s="16"/>
      <c r="I32" s="17"/>
      <c r="J32" s="18"/>
    </row>
    <row r="33" spans="2:12" x14ac:dyDescent="0.25">
      <c r="B33" s="7">
        <v>45838</v>
      </c>
      <c r="C33" s="8">
        <v>205</v>
      </c>
      <c r="D33" s="9"/>
      <c r="E33" s="10">
        <v>15.5</v>
      </c>
      <c r="F33" s="33">
        <f t="shared" si="0"/>
        <v>3177.5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21603.5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334854.25192000007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334854.25</v>
      </c>
      <c r="L36" s="31">
        <f>J36-J4-J5-J6</f>
        <v>331174.20179250004</v>
      </c>
    </row>
    <row r="37" spans="2:12" x14ac:dyDescent="0.25">
      <c r="B37" s="26" t="s">
        <v>14</v>
      </c>
      <c r="C37" s="30">
        <f>C35</f>
        <v>21603.5</v>
      </c>
      <c r="D37" s="9">
        <f>D35/1.03</f>
        <v>0</v>
      </c>
      <c r="E37" s="10"/>
      <c r="F37" s="33">
        <f>SUM(F4:F36)</f>
        <v>334854.25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-1.9200000679120421E-3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P18" sqref="P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64"/>
    </row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L2" s="392"/>
      <c r="M2" s="393"/>
      <c r="N2" s="39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256850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93"/>
      <c r="M3" s="17"/>
      <c r="N3" s="265"/>
      <c r="P3" s="194">
        <v>45892</v>
      </c>
      <c r="Q3" s="17">
        <f>R3-P3</f>
        <v>8</v>
      </c>
      <c r="R3" s="193">
        <v>45900</v>
      </c>
      <c r="S3" s="17" t="s">
        <v>36</v>
      </c>
      <c r="T3" s="192">
        <v>288</v>
      </c>
      <c r="U3" s="191" t="s">
        <v>37</v>
      </c>
      <c r="V3" s="191" t="s">
        <v>134</v>
      </c>
      <c r="W3" s="190">
        <v>20</v>
      </c>
      <c r="X3" s="191" t="s">
        <v>41</v>
      </c>
      <c r="Y3" s="188">
        <v>705</v>
      </c>
      <c r="Z3" s="189">
        <v>14100</v>
      </c>
      <c r="AA3" s="187"/>
      <c r="AB3" s="189">
        <v>14100</v>
      </c>
      <c r="AC3" t="s">
        <v>136</v>
      </c>
    </row>
    <row r="4" spans="2:29" x14ac:dyDescent="0.25">
      <c r="B4" s="7">
        <v>45839</v>
      </c>
      <c r="C4" s="8">
        <v>795</v>
      </c>
      <c r="D4" s="9"/>
      <c r="E4" s="10">
        <v>15.5</v>
      </c>
      <c r="F4" s="33">
        <f>E4*C4</f>
        <v>12322.5</v>
      </c>
      <c r="G4" s="11"/>
      <c r="H4" s="12" t="s">
        <v>6</v>
      </c>
      <c r="I4" s="13">
        <v>0.01</v>
      </c>
      <c r="J4" s="14">
        <f>(F36+F37)*I4</f>
        <v>3454.5625</v>
      </c>
      <c r="L4" s="17"/>
      <c r="M4" s="17"/>
      <c r="N4" s="265"/>
      <c r="P4" s="194">
        <v>45892</v>
      </c>
      <c r="Q4" s="17">
        <f>R4-P4</f>
        <v>8</v>
      </c>
      <c r="R4" s="193">
        <v>45900</v>
      </c>
      <c r="S4" s="17" t="s">
        <v>36</v>
      </c>
      <c r="T4" s="192">
        <v>288</v>
      </c>
      <c r="U4" s="191" t="s">
        <v>37</v>
      </c>
      <c r="V4" s="191" t="s">
        <v>135</v>
      </c>
      <c r="W4" s="190">
        <v>300</v>
      </c>
      <c r="X4" s="191" t="s">
        <v>41</v>
      </c>
      <c r="Y4" s="188">
        <v>705</v>
      </c>
      <c r="Z4" s="189">
        <v>211500</v>
      </c>
      <c r="AA4" s="187"/>
      <c r="AB4" s="189">
        <v>211500</v>
      </c>
      <c r="AC4" t="s">
        <v>136</v>
      </c>
    </row>
    <row r="5" spans="2:29" x14ac:dyDescent="0.25">
      <c r="B5" s="7">
        <v>45840</v>
      </c>
      <c r="C5" s="8">
        <v>811</v>
      </c>
      <c r="D5" s="9"/>
      <c r="E5" s="10">
        <v>15.5</v>
      </c>
      <c r="F5" s="33">
        <f t="shared" ref="F5:F34" si="0">E5*C5</f>
        <v>12570.5</v>
      </c>
      <c r="G5" s="11"/>
      <c r="H5" s="12" t="s">
        <v>7</v>
      </c>
      <c r="I5" s="13">
        <v>1E-3</v>
      </c>
      <c r="J5" s="14">
        <f>(F36+F37-J4-J6)*I5</f>
        <v>342.0016875</v>
      </c>
      <c r="L5" s="193"/>
      <c r="M5" s="17"/>
      <c r="N5" s="265"/>
      <c r="P5" s="194">
        <v>45892</v>
      </c>
      <c r="Q5" s="17">
        <f>R5-P5</f>
        <v>8</v>
      </c>
      <c r="R5" s="193">
        <v>45900</v>
      </c>
      <c r="S5" s="17" t="s">
        <v>36</v>
      </c>
      <c r="T5" s="192">
        <v>288</v>
      </c>
      <c r="U5" s="191" t="s">
        <v>37</v>
      </c>
      <c r="V5" s="191" t="s">
        <v>105</v>
      </c>
      <c r="W5" s="190">
        <v>25</v>
      </c>
      <c r="X5" s="191" t="s">
        <v>41</v>
      </c>
      <c r="Y5" s="188">
        <v>613.86139000000003</v>
      </c>
      <c r="Z5" s="189">
        <v>15346.53</v>
      </c>
      <c r="AA5" s="189">
        <v>153.47</v>
      </c>
      <c r="AB5" s="189">
        <v>15500</v>
      </c>
      <c r="AC5" t="s">
        <v>136</v>
      </c>
    </row>
    <row r="6" spans="2:29" x14ac:dyDescent="0.25">
      <c r="B6" s="7">
        <v>45841</v>
      </c>
      <c r="C6" s="8">
        <v>810</v>
      </c>
      <c r="D6" s="9"/>
      <c r="E6" s="10">
        <v>15.5</v>
      </c>
      <c r="F6" s="33">
        <f t="shared" si="0"/>
        <v>12555</v>
      </c>
      <c r="G6" s="11"/>
      <c r="H6" s="12" t="s">
        <v>8</v>
      </c>
      <c r="I6" s="13"/>
      <c r="J6" s="14"/>
      <c r="L6" s="17"/>
      <c r="M6" s="17"/>
      <c r="N6" s="265"/>
      <c r="P6" s="194">
        <v>45892</v>
      </c>
      <c r="Q6" s="17">
        <f>R6-P6</f>
        <v>8</v>
      </c>
      <c r="R6" s="193">
        <v>45900</v>
      </c>
      <c r="S6" s="17" t="s">
        <v>36</v>
      </c>
      <c r="T6" s="192">
        <v>288</v>
      </c>
      <c r="U6" s="191" t="s">
        <v>37</v>
      </c>
      <c r="V6" s="191" t="s">
        <v>103</v>
      </c>
      <c r="W6" s="190">
        <v>25</v>
      </c>
      <c r="X6" s="191" t="s">
        <v>41</v>
      </c>
      <c r="Y6" s="188">
        <v>623.76238000000001</v>
      </c>
      <c r="Z6" s="189">
        <v>15594.06</v>
      </c>
      <c r="AA6" s="189">
        <v>155.94</v>
      </c>
      <c r="AB6" s="189">
        <v>15750</v>
      </c>
      <c r="AC6" t="s">
        <v>136</v>
      </c>
    </row>
    <row r="7" spans="2:29" x14ac:dyDescent="0.25">
      <c r="B7" s="7">
        <v>45842</v>
      </c>
      <c r="C7" s="8">
        <v>807.5</v>
      </c>
      <c r="D7" s="9"/>
      <c r="E7" s="10">
        <v>15.5</v>
      </c>
      <c r="F7" s="33">
        <f t="shared" si="0"/>
        <v>12516.25</v>
      </c>
      <c r="G7" s="11"/>
      <c r="H7" s="12" t="s">
        <v>9</v>
      </c>
      <c r="I7" s="13"/>
      <c r="J7" s="14">
        <f>'HAZİRAN 2025'!J39*-1</f>
        <v>1.9200000679120421E-3</v>
      </c>
    </row>
    <row r="8" spans="2:29" x14ac:dyDescent="0.25">
      <c r="B8" s="7">
        <v>45843</v>
      </c>
      <c r="C8" s="8">
        <v>835</v>
      </c>
      <c r="D8" s="9"/>
      <c r="E8" s="10">
        <v>15.5</v>
      </c>
      <c r="F8" s="33">
        <f t="shared" si="0"/>
        <v>12942.5</v>
      </c>
      <c r="G8" s="15" t="s">
        <v>130</v>
      </c>
      <c r="H8" s="16"/>
      <c r="I8" s="17"/>
      <c r="J8" s="18">
        <v>1423.25</v>
      </c>
    </row>
    <row r="9" spans="2:29" x14ac:dyDescent="0.25">
      <c r="B9" s="7">
        <v>45844</v>
      </c>
      <c r="C9" s="8">
        <v>816.5</v>
      </c>
      <c r="D9" s="9"/>
      <c r="E9" s="10">
        <v>15.5</v>
      </c>
      <c r="F9" s="33">
        <f t="shared" si="0"/>
        <v>12655.75</v>
      </c>
      <c r="G9" s="15">
        <v>45896</v>
      </c>
      <c r="H9" s="16" t="s">
        <v>118</v>
      </c>
      <c r="I9" s="17"/>
      <c r="J9" s="18">
        <v>340236.43</v>
      </c>
    </row>
    <row r="10" spans="2:29" x14ac:dyDescent="0.25">
      <c r="B10" s="7">
        <v>45845</v>
      </c>
      <c r="C10" s="8">
        <v>818</v>
      </c>
      <c r="D10" s="9"/>
      <c r="E10" s="10">
        <v>15.5</v>
      </c>
      <c r="F10" s="33">
        <f t="shared" si="0"/>
        <v>12679</v>
      </c>
      <c r="G10" s="15"/>
      <c r="H10" s="16"/>
      <c r="I10" s="17"/>
      <c r="J10" s="18"/>
    </row>
    <row r="11" spans="2:29" x14ac:dyDescent="0.25">
      <c r="B11" s="7">
        <v>45846</v>
      </c>
      <c r="C11" s="8">
        <v>773.5</v>
      </c>
      <c r="D11" s="9"/>
      <c r="E11" s="10">
        <v>15.5</v>
      </c>
      <c r="F11" s="33">
        <f t="shared" si="0"/>
        <v>11989.25</v>
      </c>
      <c r="G11" s="19"/>
      <c r="H11" s="16"/>
      <c r="I11" s="17"/>
      <c r="J11" s="18"/>
    </row>
    <row r="12" spans="2:29" x14ac:dyDescent="0.25">
      <c r="B12" s="7">
        <v>45847</v>
      </c>
      <c r="C12" s="8">
        <v>760</v>
      </c>
      <c r="D12" s="9"/>
      <c r="E12" s="10">
        <v>15.5</v>
      </c>
      <c r="F12" s="33">
        <f t="shared" si="0"/>
        <v>11780</v>
      </c>
      <c r="G12" s="19"/>
      <c r="H12" s="16"/>
      <c r="I12" s="17"/>
      <c r="J12" s="18"/>
    </row>
    <row r="13" spans="2:29" x14ac:dyDescent="0.25">
      <c r="B13" s="7">
        <v>45848</v>
      </c>
      <c r="C13" s="8">
        <v>730.5</v>
      </c>
      <c r="D13" s="9"/>
      <c r="E13" s="10">
        <v>15.5</v>
      </c>
      <c r="F13" s="33">
        <f t="shared" si="0"/>
        <v>11322.75</v>
      </c>
      <c r="G13" s="19"/>
      <c r="H13" s="16"/>
      <c r="I13" s="17"/>
      <c r="J13" s="18"/>
    </row>
    <row r="14" spans="2:29" x14ac:dyDescent="0.25">
      <c r="B14" s="7">
        <v>45849</v>
      </c>
      <c r="C14" s="8">
        <v>749</v>
      </c>
      <c r="D14" s="9"/>
      <c r="E14" s="10">
        <v>15.5</v>
      </c>
      <c r="F14" s="33">
        <f t="shared" si="0"/>
        <v>11609.5</v>
      </c>
      <c r="G14" s="19"/>
      <c r="H14" s="16"/>
      <c r="I14" s="17"/>
      <c r="J14" s="18"/>
    </row>
    <row r="15" spans="2:29" x14ac:dyDescent="0.25">
      <c r="B15" s="7">
        <v>45850</v>
      </c>
      <c r="C15" s="8">
        <v>725.5</v>
      </c>
      <c r="D15" s="9"/>
      <c r="E15" s="10">
        <v>15.5</v>
      </c>
      <c r="F15" s="33">
        <f t="shared" si="0"/>
        <v>11245.25</v>
      </c>
      <c r="G15" s="19"/>
      <c r="H15" s="16"/>
      <c r="I15" s="17"/>
      <c r="J15" s="18"/>
    </row>
    <row r="16" spans="2:29" x14ac:dyDescent="0.25">
      <c r="B16" s="7">
        <v>45851</v>
      </c>
      <c r="C16" s="8">
        <v>720.5</v>
      </c>
      <c r="D16" s="9"/>
      <c r="E16" s="10">
        <v>15.5</v>
      </c>
      <c r="F16" s="33">
        <f t="shared" si="0"/>
        <v>11167.75</v>
      </c>
      <c r="G16" s="19"/>
      <c r="H16" s="16"/>
      <c r="I16" s="17"/>
      <c r="J16" s="18"/>
    </row>
    <row r="17" spans="2:10" x14ac:dyDescent="0.25">
      <c r="B17" s="7">
        <v>45852</v>
      </c>
      <c r="C17" s="8">
        <v>706.5</v>
      </c>
      <c r="D17" s="9"/>
      <c r="E17" s="10">
        <v>15.5</v>
      </c>
      <c r="F17" s="33">
        <f t="shared" si="0"/>
        <v>10950.75</v>
      </c>
      <c r="G17" s="19"/>
      <c r="H17" s="16"/>
      <c r="I17" s="17"/>
      <c r="J17" s="18"/>
    </row>
    <row r="18" spans="2:10" x14ac:dyDescent="0.25">
      <c r="B18" s="7">
        <v>45853</v>
      </c>
      <c r="C18" s="8">
        <v>694</v>
      </c>
      <c r="D18" s="9"/>
      <c r="E18" s="10">
        <v>15.5</v>
      </c>
      <c r="F18" s="33">
        <f t="shared" si="0"/>
        <v>10757</v>
      </c>
      <c r="G18" s="19"/>
      <c r="H18" s="16"/>
      <c r="I18" s="17"/>
      <c r="J18" s="18"/>
    </row>
    <row r="19" spans="2:10" x14ac:dyDescent="0.25">
      <c r="B19" s="7">
        <v>45854</v>
      </c>
      <c r="C19" s="8">
        <v>695.5</v>
      </c>
      <c r="D19" s="9"/>
      <c r="E19" s="10">
        <v>15.5</v>
      </c>
      <c r="F19" s="33">
        <f t="shared" si="0"/>
        <v>10780.25</v>
      </c>
      <c r="G19" s="19"/>
      <c r="H19" s="16"/>
      <c r="I19" s="17"/>
      <c r="J19" s="18"/>
    </row>
    <row r="20" spans="2:10" x14ac:dyDescent="0.25">
      <c r="B20" s="7">
        <v>45855</v>
      </c>
      <c r="C20" s="8">
        <v>688</v>
      </c>
      <c r="D20" s="9"/>
      <c r="E20" s="10">
        <v>15.5</v>
      </c>
      <c r="F20" s="33">
        <f t="shared" si="0"/>
        <v>10664</v>
      </c>
      <c r="G20" s="19"/>
      <c r="H20" s="16"/>
      <c r="I20" s="17"/>
      <c r="J20" s="18"/>
    </row>
    <row r="21" spans="2:10" x14ac:dyDescent="0.25">
      <c r="B21" s="7">
        <v>45856</v>
      </c>
      <c r="C21" s="8">
        <v>700.5</v>
      </c>
      <c r="D21" s="9"/>
      <c r="E21" s="10">
        <v>15.5</v>
      </c>
      <c r="F21" s="33">
        <f t="shared" si="0"/>
        <v>10857.75</v>
      </c>
      <c r="G21" s="19"/>
      <c r="H21" s="16"/>
      <c r="I21" s="17"/>
      <c r="J21" s="18"/>
    </row>
    <row r="22" spans="2:10" x14ac:dyDescent="0.25">
      <c r="B22" s="7">
        <v>45857</v>
      </c>
      <c r="C22" s="8">
        <v>714</v>
      </c>
      <c r="D22" s="9"/>
      <c r="E22" s="10">
        <v>15.5</v>
      </c>
      <c r="F22" s="33">
        <f t="shared" si="0"/>
        <v>11067</v>
      </c>
      <c r="G22" s="19"/>
      <c r="H22" s="16"/>
      <c r="I22" s="17"/>
      <c r="J22" s="18"/>
    </row>
    <row r="23" spans="2:10" x14ac:dyDescent="0.25">
      <c r="B23" s="7">
        <v>45858</v>
      </c>
      <c r="C23" s="8">
        <v>696</v>
      </c>
      <c r="D23" s="9"/>
      <c r="E23" s="10">
        <v>15.5</v>
      </c>
      <c r="F23" s="33">
        <f t="shared" si="0"/>
        <v>10788</v>
      </c>
      <c r="G23" s="19"/>
      <c r="H23" s="16"/>
      <c r="I23" s="17"/>
      <c r="J23" s="18"/>
    </row>
    <row r="24" spans="2:10" x14ac:dyDescent="0.25">
      <c r="B24" s="7">
        <v>45859</v>
      </c>
      <c r="C24" s="8">
        <v>704</v>
      </c>
      <c r="D24" s="9"/>
      <c r="E24" s="10">
        <v>15.5</v>
      </c>
      <c r="F24" s="33">
        <f t="shared" si="0"/>
        <v>10912</v>
      </c>
      <c r="G24" s="19"/>
      <c r="H24" s="16"/>
      <c r="I24" s="17"/>
      <c r="J24" s="18"/>
    </row>
    <row r="25" spans="2:10" x14ac:dyDescent="0.25">
      <c r="B25" s="7">
        <v>45860</v>
      </c>
      <c r="C25" s="8">
        <v>692</v>
      </c>
      <c r="D25" s="9"/>
      <c r="E25" s="10">
        <v>15.5</v>
      </c>
      <c r="F25" s="33">
        <f t="shared" si="0"/>
        <v>10726</v>
      </c>
      <c r="G25" s="19"/>
      <c r="H25" s="16"/>
      <c r="I25" s="17"/>
      <c r="J25" s="18"/>
    </row>
    <row r="26" spans="2:10" x14ac:dyDescent="0.25">
      <c r="B26" s="7">
        <v>45861</v>
      </c>
      <c r="C26" s="8">
        <v>699</v>
      </c>
      <c r="D26" s="9"/>
      <c r="E26" s="10">
        <v>15.5</v>
      </c>
      <c r="F26" s="33">
        <f t="shared" si="0"/>
        <v>10834.5</v>
      </c>
      <c r="G26" s="19"/>
      <c r="H26" s="16"/>
      <c r="I26" s="17"/>
      <c r="J26" s="18"/>
    </row>
    <row r="27" spans="2:10" x14ac:dyDescent="0.25">
      <c r="B27" s="7">
        <v>45862</v>
      </c>
      <c r="C27" s="8">
        <v>662.5</v>
      </c>
      <c r="D27" s="9"/>
      <c r="E27" s="10">
        <v>15.5</v>
      </c>
      <c r="F27" s="33">
        <f t="shared" si="0"/>
        <v>10268.75</v>
      </c>
      <c r="G27" s="19"/>
      <c r="H27" s="16"/>
      <c r="I27" s="17"/>
      <c r="J27" s="18"/>
    </row>
    <row r="28" spans="2:10" x14ac:dyDescent="0.25">
      <c r="B28" s="7">
        <v>45863</v>
      </c>
      <c r="C28" s="8">
        <v>693</v>
      </c>
      <c r="D28" s="9"/>
      <c r="E28" s="10">
        <v>15.5</v>
      </c>
      <c r="F28" s="33">
        <f t="shared" si="0"/>
        <v>10741.5</v>
      </c>
      <c r="G28" s="19"/>
      <c r="H28" s="16"/>
      <c r="I28" s="17"/>
      <c r="J28" s="18"/>
    </row>
    <row r="29" spans="2:10" x14ac:dyDescent="0.25">
      <c r="B29" s="7">
        <v>45864</v>
      </c>
      <c r="C29" s="8">
        <v>695</v>
      </c>
      <c r="D29" s="9"/>
      <c r="E29" s="10">
        <v>15.5</v>
      </c>
      <c r="F29" s="33">
        <f t="shared" si="0"/>
        <v>10772.5</v>
      </c>
      <c r="G29" s="19"/>
      <c r="H29" s="16"/>
      <c r="I29" s="17"/>
      <c r="J29" s="18"/>
    </row>
    <row r="30" spans="2:10" x14ac:dyDescent="0.25">
      <c r="B30" s="7">
        <v>45865</v>
      </c>
      <c r="C30" s="8">
        <v>659.5</v>
      </c>
      <c r="D30" s="9"/>
      <c r="E30" s="10">
        <v>15.5</v>
      </c>
      <c r="F30" s="33">
        <f t="shared" si="0"/>
        <v>10222.25</v>
      </c>
      <c r="G30" s="19"/>
      <c r="H30" s="16"/>
      <c r="I30" s="17"/>
      <c r="J30" s="18"/>
    </row>
    <row r="31" spans="2:10" x14ac:dyDescent="0.25">
      <c r="B31" s="7">
        <v>45866</v>
      </c>
      <c r="C31" s="8">
        <v>644</v>
      </c>
      <c r="D31" s="9"/>
      <c r="E31" s="10">
        <v>15.5</v>
      </c>
      <c r="F31" s="33">
        <f t="shared" si="0"/>
        <v>9982</v>
      </c>
      <c r="G31" s="19"/>
      <c r="H31" s="16"/>
      <c r="I31" s="17"/>
      <c r="J31" s="18"/>
    </row>
    <row r="32" spans="2:10" x14ac:dyDescent="0.25">
      <c r="B32" s="7">
        <v>45867</v>
      </c>
      <c r="C32" s="8">
        <v>644.5</v>
      </c>
      <c r="D32" s="9"/>
      <c r="E32" s="10">
        <v>15.5</v>
      </c>
      <c r="F32" s="33">
        <f t="shared" si="0"/>
        <v>9989.75</v>
      </c>
      <c r="G32" s="19"/>
      <c r="H32" s="16"/>
      <c r="I32" s="17"/>
      <c r="J32" s="18"/>
    </row>
    <row r="33" spans="2:12" x14ac:dyDescent="0.25">
      <c r="B33" s="7">
        <v>45868</v>
      </c>
      <c r="C33" s="8">
        <v>611.5</v>
      </c>
      <c r="D33" s="9"/>
      <c r="E33" s="10">
        <v>15.5</v>
      </c>
      <c r="F33" s="33">
        <f t="shared" si="0"/>
        <v>9478.25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536</v>
      </c>
      <c r="D34" s="36"/>
      <c r="E34" s="10">
        <v>15.5</v>
      </c>
      <c r="F34" s="38">
        <f t="shared" si="0"/>
        <v>8308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22287.5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345456.24610750005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345456.25</v>
      </c>
      <c r="L36" s="31">
        <f>J36-J4-J5-J6</f>
        <v>341659.68581250001</v>
      </c>
    </row>
    <row r="37" spans="2:12" x14ac:dyDescent="0.25">
      <c r="B37" s="26" t="s">
        <v>14</v>
      </c>
      <c r="C37" s="30">
        <f>C35</f>
        <v>22287.5</v>
      </c>
      <c r="D37" s="9">
        <f>D35/1.03</f>
        <v>0</v>
      </c>
      <c r="E37" s="10"/>
      <c r="F37" s="33">
        <f>SUM(F4:F36)</f>
        <v>345456.25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3.8924999535083771E-3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G13" sqref="G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4" t="s">
        <v>33</v>
      </c>
      <c r="C2" s="385"/>
      <c r="D2" s="385"/>
      <c r="E2" s="385"/>
      <c r="F2" s="385"/>
      <c r="G2" s="385"/>
      <c r="H2" s="385"/>
      <c r="I2" s="385"/>
      <c r="J2" s="38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95">
        <v>45892</v>
      </c>
      <c r="Q3" s="13">
        <f>R3-P3</f>
        <v>8</v>
      </c>
      <c r="R3" s="147">
        <v>45900</v>
      </c>
      <c r="S3" s="13" t="s">
        <v>36</v>
      </c>
      <c r="T3" s="196">
        <v>288</v>
      </c>
      <c r="U3" s="197" t="s">
        <v>37</v>
      </c>
      <c r="V3" s="197" t="s">
        <v>134</v>
      </c>
      <c r="W3" s="198">
        <v>20</v>
      </c>
      <c r="X3" s="197" t="s">
        <v>41</v>
      </c>
      <c r="Y3" s="199">
        <v>705</v>
      </c>
      <c r="Z3" s="200">
        <v>14100</v>
      </c>
      <c r="AA3" s="201"/>
      <c r="AB3" s="200">
        <v>14100</v>
      </c>
      <c r="AC3" t="s">
        <v>136</v>
      </c>
    </row>
    <row r="4" spans="2:29" x14ac:dyDescent="0.25">
      <c r="B4" s="7">
        <v>45870</v>
      </c>
      <c r="C4" s="8">
        <v>460</v>
      </c>
      <c r="D4" s="9"/>
      <c r="E4" s="10">
        <v>17</v>
      </c>
      <c r="F4" s="33">
        <f>E4*C4</f>
        <v>7820</v>
      </c>
      <c r="G4" s="11"/>
      <c r="H4" s="12" t="s">
        <v>6</v>
      </c>
      <c r="I4" s="13">
        <v>0.01</v>
      </c>
      <c r="J4" s="14">
        <f>(F36+F37)*I4</f>
        <v>2682.5149999999999</v>
      </c>
      <c r="P4" s="195">
        <v>45892</v>
      </c>
      <c r="Q4" s="13">
        <f>R4-P4</f>
        <v>8</v>
      </c>
      <c r="R4" s="147">
        <v>45900</v>
      </c>
      <c r="S4" s="13" t="s">
        <v>36</v>
      </c>
      <c r="T4" s="196">
        <v>288</v>
      </c>
      <c r="U4" s="197" t="s">
        <v>37</v>
      </c>
      <c r="V4" s="197" t="s">
        <v>135</v>
      </c>
      <c r="W4" s="198">
        <v>300</v>
      </c>
      <c r="X4" s="197" t="s">
        <v>41</v>
      </c>
      <c r="Y4" s="199">
        <v>705</v>
      </c>
      <c r="Z4" s="200">
        <v>211500</v>
      </c>
      <c r="AA4" s="201"/>
      <c r="AB4" s="200">
        <v>211500</v>
      </c>
      <c r="AC4" t="s">
        <v>136</v>
      </c>
    </row>
    <row r="5" spans="2:29" x14ac:dyDescent="0.25">
      <c r="B5" s="7">
        <v>45871</v>
      </c>
      <c r="C5" s="8">
        <v>427.5</v>
      </c>
      <c r="D5" s="9"/>
      <c r="E5" s="10">
        <v>17</v>
      </c>
      <c r="F5" s="33">
        <f t="shared" ref="F5:F34" si="0">E5*C5</f>
        <v>7267.5</v>
      </c>
      <c r="G5" s="11"/>
      <c r="H5" s="12" t="s">
        <v>7</v>
      </c>
      <c r="I5" s="13">
        <v>1E-3</v>
      </c>
      <c r="J5" s="14">
        <f>(F36+F37-J4-J6)*I5</f>
        <v>265.568985</v>
      </c>
      <c r="P5" s="195">
        <v>45892</v>
      </c>
      <c r="Q5" s="13">
        <f>R5-P5</f>
        <v>8</v>
      </c>
      <c r="R5" s="147">
        <v>45900</v>
      </c>
      <c r="S5" s="13" t="s">
        <v>36</v>
      </c>
      <c r="T5" s="196">
        <v>288</v>
      </c>
      <c r="U5" s="197" t="s">
        <v>37</v>
      </c>
      <c r="V5" s="197" t="s">
        <v>105</v>
      </c>
      <c r="W5" s="198">
        <v>25</v>
      </c>
      <c r="X5" s="197" t="s">
        <v>41</v>
      </c>
      <c r="Y5" s="199">
        <v>613.86139000000003</v>
      </c>
      <c r="Z5" s="200">
        <v>15346.53</v>
      </c>
      <c r="AA5" s="200">
        <v>153.47</v>
      </c>
      <c r="AB5" s="200">
        <v>15500</v>
      </c>
      <c r="AC5" t="s">
        <v>136</v>
      </c>
    </row>
    <row r="6" spans="2:29" x14ac:dyDescent="0.25">
      <c r="B6" s="7">
        <v>45872</v>
      </c>
      <c r="C6" s="8">
        <v>450.5</v>
      </c>
      <c r="D6" s="9"/>
      <c r="E6" s="10">
        <v>17</v>
      </c>
      <c r="F6" s="33">
        <f t="shared" si="0"/>
        <v>7658.5</v>
      </c>
      <c r="G6" s="11"/>
      <c r="H6" s="12" t="s">
        <v>8</v>
      </c>
      <c r="I6" s="13"/>
      <c r="J6" s="14"/>
      <c r="P6" s="195">
        <v>45892</v>
      </c>
      <c r="Q6" s="13">
        <f>R6-P6</f>
        <v>8</v>
      </c>
      <c r="R6" s="147">
        <v>45900</v>
      </c>
      <c r="S6" s="13" t="s">
        <v>36</v>
      </c>
      <c r="T6" s="196">
        <v>288</v>
      </c>
      <c r="U6" s="197" t="s">
        <v>37</v>
      </c>
      <c r="V6" s="197" t="s">
        <v>103</v>
      </c>
      <c r="W6" s="198">
        <v>25</v>
      </c>
      <c r="X6" s="197" t="s">
        <v>41</v>
      </c>
      <c r="Y6" s="199">
        <v>623.76238000000001</v>
      </c>
      <c r="Z6" s="200">
        <v>15594.06</v>
      </c>
      <c r="AA6" s="200">
        <v>155.94</v>
      </c>
      <c r="AB6" s="200">
        <v>15750</v>
      </c>
      <c r="AC6" t="s">
        <v>136</v>
      </c>
    </row>
    <row r="7" spans="2:29" x14ac:dyDescent="0.25">
      <c r="B7" s="7">
        <v>45873</v>
      </c>
      <c r="C7" s="8">
        <v>400.5</v>
      </c>
      <c r="D7" s="9"/>
      <c r="E7" s="10">
        <v>17</v>
      </c>
      <c r="F7" s="33">
        <f t="shared" si="0"/>
        <v>6808.5</v>
      </c>
      <c r="G7" s="11"/>
      <c r="H7" s="12" t="s">
        <v>9</v>
      </c>
      <c r="I7" s="13"/>
      <c r="J7" s="14">
        <f>'TEMMUZ 2025'!J39*-1</f>
        <v>-3.8924999535083771E-3</v>
      </c>
      <c r="P7" s="74"/>
      <c r="Q7" s="74"/>
      <c r="R7" s="74"/>
      <c r="S7" s="74"/>
      <c r="T7" s="74"/>
      <c r="U7" s="74"/>
      <c r="V7" s="74" t="s">
        <v>141</v>
      </c>
      <c r="W7" s="74"/>
      <c r="X7" s="74"/>
      <c r="Y7" s="74"/>
      <c r="Z7" s="74"/>
      <c r="AA7" s="74"/>
      <c r="AB7" s="149">
        <v>-256850</v>
      </c>
    </row>
    <row r="8" spans="2:29" x14ac:dyDescent="0.25">
      <c r="B8" s="7">
        <v>45874</v>
      </c>
      <c r="C8" s="8">
        <v>412</v>
      </c>
      <c r="D8" s="9"/>
      <c r="E8" s="10">
        <v>17</v>
      </c>
      <c r="F8" s="33">
        <f t="shared" si="0"/>
        <v>7004</v>
      </c>
      <c r="G8" s="194">
        <v>45892</v>
      </c>
      <c r="H8" s="16" t="s">
        <v>137</v>
      </c>
      <c r="I8" s="17"/>
      <c r="J8" s="189">
        <v>14100</v>
      </c>
    </row>
    <row r="9" spans="2:29" x14ac:dyDescent="0.25">
      <c r="B9" s="7">
        <v>45875</v>
      </c>
      <c r="C9" s="8">
        <v>443</v>
      </c>
      <c r="D9" s="9"/>
      <c r="E9" s="10">
        <v>17</v>
      </c>
      <c r="F9" s="33">
        <f t="shared" si="0"/>
        <v>7531</v>
      </c>
      <c r="G9" s="194">
        <v>45892</v>
      </c>
      <c r="H9" s="16" t="s">
        <v>138</v>
      </c>
      <c r="I9" s="17"/>
      <c r="J9" s="189">
        <v>211500</v>
      </c>
    </row>
    <row r="10" spans="2:29" x14ac:dyDescent="0.25">
      <c r="B10" s="7">
        <v>45876</v>
      </c>
      <c r="C10" s="8">
        <v>440</v>
      </c>
      <c r="D10" s="9"/>
      <c r="E10" s="10">
        <v>17</v>
      </c>
      <c r="F10" s="33">
        <f t="shared" si="0"/>
        <v>7480</v>
      </c>
      <c r="G10" s="194">
        <v>45892</v>
      </c>
      <c r="H10" s="16" t="s">
        <v>139</v>
      </c>
      <c r="I10" s="17"/>
      <c r="J10" s="189">
        <v>15500</v>
      </c>
    </row>
    <row r="11" spans="2:29" x14ac:dyDescent="0.25">
      <c r="B11" s="7">
        <v>45877</v>
      </c>
      <c r="C11" s="8">
        <v>449</v>
      </c>
      <c r="D11" s="9"/>
      <c r="E11" s="10">
        <v>17</v>
      </c>
      <c r="F11" s="33">
        <f t="shared" si="0"/>
        <v>7633</v>
      </c>
      <c r="G11" s="194">
        <v>45892</v>
      </c>
      <c r="H11" s="16" t="s">
        <v>140</v>
      </c>
      <c r="I11" s="17"/>
      <c r="J11" s="189">
        <v>15750</v>
      </c>
    </row>
    <row r="12" spans="2:29" x14ac:dyDescent="0.25">
      <c r="B12" s="7">
        <v>45878</v>
      </c>
      <c r="C12" s="8">
        <v>489</v>
      </c>
      <c r="D12" s="9"/>
      <c r="E12" s="10">
        <v>17</v>
      </c>
      <c r="F12" s="33">
        <f t="shared" si="0"/>
        <v>8313</v>
      </c>
      <c r="G12" s="19"/>
      <c r="H12" s="16"/>
      <c r="I12" s="17"/>
      <c r="J12" s="18"/>
    </row>
    <row r="13" spans="2:29" x14ac:dyDescent="0.25">
      <c r="B13" s="7">
        <v>45879</v>
      </c>
      <c r="C13" s="8">
        <v>476.5</v>
      </c>
      <c r="D13" s="9"/>
      <c r="E13" s="10">
        <v>17</v>
      </c>
      <c r="F13" s="33">
        <f t="shared" si="0"/>
        <v>8100.5</v>
      </c>
      <c r="G13" s="19" t="s">
        <v>142</v>
      </c>
      <c r="H13" s="16"/>
      <c r="I13" s="17"/>
      <c r="J13" s="18">
        <v>4400</v>
      </c>
    </row>
    <row r="14" spans="2:29" x14ac:dyDescent="0.25">
      <c r="B14" s="7">
        <v>45880</v>
      </c>
      <c r="C14" s="8">
        <v>482</v>
      </c>
      <c r="D14" s="9"/>
      <c r="E14" s="10">
        <v>17</v>
      </c>
      <c r="F14" s="33">
        <f t="shared" si="0"/>
        <v>8194</v>
      </c>
      <c r="G14" s="19" t="s">
        <v>143</v>
      </c>
      <c r="H14" s="16"/>
      <c r="I14" s="17"/>
      <c r="J14" s="18">
        <v>3675</v>
      </c>
    </row>
    <row r="15" spans="2:29" x14ac:dyDescent="0.25">
      <c r="B15" s="7">
        <v>45881</v>
      </c>
      <c r="C15" s="8">
        <v>525</v>
      </c>
      <c r="D15" s="9"/>
      <c r="E15" s="10">
        <v>17</v>
      </c>
      <c r="F15" s="33">
        <f t="shared" si="0"/>
        <v>8925</v>
      </c>
      <c r="G15" s="15">
        <v>45924</v>
      </c>
      <c r="H15" s="16" t="s">
        <v>118</v>
      </c>
      <c r="I15" s="17"/>
      <c r="J15" s="204">
        <v>465.12389249994885</v>
      </c>
    </row>
    <row r="16" spans="2:29" x14ac:dyDescent="0.25">
      <c r="B16" s="7">
        <v>45882</v>
      </c>
      <c r="C16" s="8">
        <v>484</v>
      </c>
      <c r="D16" s="9"/>
      <c r="E16" s="10">
        <v>17</v>
      </c>
      <c r="F16" s="33">
        <f t="shared" si="0"/>
        <v>8228</v>
      </c>
      <c r="G16" s="15">
        <v>45929</v>
      </c>
      <c r="H16" s="16" t="s">
        <v>145</v>
      </c>
      <c r="I16" s="17"/>
      <c r="J16" s="18">
        <v>-287000</v>
      </c>
    </row>
    <row r="17" spans="2:10" x14ac:dyDescent="0.25">
      <c r="B17" s="7">
        <v>45883</v>
      </c>
      <c r="C17" s="8">
        <v>521</v>
      </c>
      <c r="D17" s="9"/>
      <c r="E17" s="10">
        <v>17</v>
      </c>
      <c r="F17" s="33">
        <f t="shared" si="0"/>
        <v>8857</v>
      </c>
      <c r="G17" s="15">
        <v>45929</v>
      </c>
      <c r="H17" s="16" t="s">
        <v>119</v>
      </c>
      <c r="I17" s="17"/>
      <c r="J17" s="18">
        <v>287000</v>
      </c>
    </row>
    <row r="18" spans="2:10" x14ac:dyDescent="0.25">
      <c r="B18" s="7">
        <v>45884</v>
      </c>
      <c r="C18" s="8">
        <v>506</v>
      </c>
      <c r="D18" s="9"/>
      <c r="E18" s="10">
        <v>17</v>
      </c>
      <c r="F18" s="33">
        <f t="shared" si="0"/>
        <v>8602</v>
      </c>
      <c r="G18" s="19"/>
      <c r="H18" s="16"/>
      <c r="I18" s="17"/>
      <c r="J18" s="18"/>
    </row>
    <row r="19" spans="2:10" x14ac:dyDescent="0.25">
      <c r="B19" s="7">
        <v>45885</v>
      </c>
      <c r="C19" s="8">
        <v>530.5</v>
      </c>
      <c r="D19" s="9"/>
      <c r="E19" s="10">
        <v>17</v>
      </c>
      <c r="F19" s="33">
        <f t="shared" si="0"/>
        <v>9018.5</v>
      </c>
      <c r="G19" s="19"/>
      <c r="H19" s="16"/>
      <c r="I19" s="17"/>
      <c r="J19" s="18"/>
    </row>
    <row r="20" spans="2:10" x14ac:dyDescent="0.25">
      <c r="B20" s="7">
        <v>45886</v>
      </c>
      <c r="C20" s="8">
        <v>510.5</v>
      </c>
      <c r="D20" s="9"/>
      <c r="E20" s="10">
        <v>17</v>
      </c>
      <c r="F20" s="33">
        <f t="shared" si="0"/>
        <v>8678.5</v>
      </c>
      <c r="G20" s="19"/>
      <c r="H20" s="16"/>
      <c r="I20" s="17"/>
      <c r="J20" s="18"/>
    </row>
    <row r="21" spans="2:10" x14ac:dyDescent="0.25">
      <c r="B21" s="7">
        <v>45887</v>
      </c>
      <c r="C21" s="8">
        <v>539.5</v>
      </c>
      <c r="D21" s="9"/>
      <c r="E21" s="10">
        <v>17</v>
      </c>
      <c r="F21" s="33">
        <f t="shared" si="0"/>
        <v>9171.5</v>
      </c>
      <c r="G21" s="19"/>
      <c r="H21" s="16"/>
      <c r="I21" s="17"/>
      <c r="J21" s="18"/>
    </row>
    <row r="22" spans="2:10" x14ac:dyDescent="0.25">
      <c r="B22" s="7">
        <v>45888</v>
      </c>
      <c r="C22" s="8">
        <v>519.5</v>
      </c>
      <c r="D22" s="9"/>
      <c r="E22" s="10">
        <v>17</v>
      </c>
      <c r="F22" s="33">
        <f t="shared" si="0"/>
        <v>8831.5</v>
      </c>
      <c r="G22" s="19"/>
      <c r="H22" s="16"/>
      <c r="I22" s="17"/>
      <c r="J22" s="18"/>
    </row>
    <row r="23" spans="2:10" x14ac:dyDescent="0.25">
      <c r="B23" s="7">
        <v>45889</v>
      </c>
      <c r="C23" s="8">
        <v>504</v>
      </c>
      <c r="D23" s="9"/>
      <c r="E23" s="10">
        <v>17</v>
      </c>
      <c r="F23" s="33">
        <f t="shared" si="0"/>
        <v>8568</v>
      </c>
      <c r="G23" s="19"/>
      <c r="H23" s="16"/>
      <c r="I23" s="17"/>
      <c r="J23" s="18"/>
    </row>
    <row r="24" spans="2:10" x14ac:dyDescent="0.25">
      <c r="B24" s="7">
        <v>45890</v>
      </c>
      <c r="C24" s="8">
        <v>542</v>
      </c>
      <c r="D24" s="9"/>
      <c r="E24" s="10">
        <v>17</v>
      </c>
      <c r="F24" s="33">
        <f t="shared" si="0"/>
        <v>9214</v>
      </c>
      <c r="G24" s="19"/>
      <c r="H24" s="16"/>
      <c r="I24" s="17"/>
      <c r="J24" s="18"/>
    </row>
    <row r="25" spans="2:10" x14ac:dyDescent="0.25">
      <c r="B25" s="7">
        <v>45891</v>
      </c>
      <c r="C25" s="8">
        <v>533</v>
      </c>
      <c r="D25" s="9"/>
      <c r="E25" s="10">
        <v>17</v>
      </c>
      <c r="F25" s="33">
        <f t="shared" si="0"/>
        <v>9061</v>
      </c>
      <c r="G25" s="19"/>
      <c r="H25" s="16"/>
      <c r="I25" s="17"/>
      <c r="J25" s="18"/>
    </row>
    <row r="26" spans="2:10" x14ac:dyDescent="0.25">
      <c r="B26" s="7">
        <v>45892</v>
      </c>
      <c r="C26" s="8">
        <v>561</v>
      </c>
      <c r="D26" s="9"/>
      <c r="E26" s="10">
        <v>17</v>
      </c>
      <c r="F26" s="33">
        <f t="shared" si="0"/>
        <v>9537</v>
      </c>
      <c r="G26" s="19"/>
      <c r="H26" s="16"/>
      <c r="I26" s="17"/>
      <c r="J26" s="18"/>
    </row>
    <row r="27" spans="2:10" x14ac:dyDescent="0.25">
      <c r="B27" s="7">
        <v>45893</v>
      </c>
      <c r="C27" s="8">
        <v>527.5</v>
      </c>
      <c r="D27" s="9"/>
      <c r="E27" s="10">
        <v>17</v>
      </c>
      <c r="F27" s="33">
        <f t="shared" si="0"/>
        <v>8967.5</v>
      </c>
      <c r="G27" s="19"/>
      <c r="H27" s="16"/>
      <c r="I27" s="17"/>
      <c r="J27" s="18"/>
    </row>
    <row r="28" spans="2:10" x14ac:dyDescent="0.25">
      <c r="B28" s="7">
        <v>45894</v>
      </c>
      <c r="C28" s="8">
        <v>555</v>
      </c>
      <c r="D28" s="9"/>
      <c r="E28" s="10">
        <v>17</v>
      </c>
      <c r="F28" s="33">
        <f t="shared" si="0"/>
        <v>9435</v>
      </c>
      <c r="G28" s="19"/>
      <c r="H28" s="16"/>
      <c r="I28" s="17"/>
      <c r="J28" s="18"/>
    </row>
    <row r="29" spans="2:10" x14ac:dyDescent="0.25">
      <c r="B29" s="7">
        <v>45895</v>
      </c>
      <c r="C29" s="8">
        <v>568.5</v>
      </c>
      <c r="D29" s="9"/>
      <c r="E29" s="10">
        <v>17</v>
      </c>
      <c r="F29" s="33">
        <f t="shared" si="0"/>
        <v>9664.5</v>
      </c>
      <c r="G29" s="19"/>
      <c r="H29" s="16"/>
      <c r="I29" s="17"/>
      <c r="J29" s="18"/>
    </row>
    <row r="30" spans="2:10" x14ac:dyDescent="0.25">
      <c r="B30" s="7">
        <v>45896</v>
      </c>
      <c r="C30" s="8">
        <v>594</v>
      </c>
      <c r="D30" s="9"/>
      <c r="E30" s="10">
        <v>17</v>
      </c>
      <c r="F30" s="33">
        <f t="shared" si="0"/>
        <v>10098</v>
      </c>
      <c r="G30" s="19"/>
      <c r="H30" s="16"/>
      <c r="I30" s="17"/>
      <c r="J30" s="18"/>
    </row>
    <row r="31" spans="2:10" x14ac:dyDescent="0.25">
      <c r="B31" s="7">
        <v>45897</v>
      </c>
      <c r="C31" s="8">
        <v>580</v>
      </c>
      <c r="D31" s="9"/>
      <c r="E31" s="10">
        <v>17</v>
      </c>
      <c r="F31" s="33">
        <f t="shared" si="0"/>
        <v>9860</v>
      </c>
      <c r="G31" s="19"/>
      <c r="H31" s="16"/>
      <c r="I31" s="17"/>
      <c r="J31" s="18"/>
    </row>
    <row r="32" spans="2:10" x14ac:dyDescent="0.25">
      <c r="B32" s="7">
        <v>45898</v>
      </c>
      <c r="C32" s="8">
        <v>588.5</v>
      </c>
      <c r="D32" s="9"/>
      <c r="E32" s="10">
        <v>17</v>
      </c>
      <c r="F32" s="33">
        <f t="shared" si="0"/>
        <v>10004.5</v>
      </c>
      <c r="G32" s="19"/>
      <c r="H32" s="16"/>
      <c r="I32" s="17"/>
      <c r="J32" s="18"/>
    </row>
    <row r="33" spans="2:12" x14ac:dyDescent="0.25">
      <c r="B33" s="7">
        <v>45899</v>
      </c>
      <c r="C33" s="8">
        <v>597</v>
      </c>
      <c r="D33" s="9"/>
      <c r="E33" s="10">
        <v>17</v>
      </c>
      <c r="F33" s="33">
        <f t="shared" si="0"/>
        <v>10149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563</v>
      </c>
      <c r="D34" s="36"/>
      <c r="E34" s="10">
        <v>17</v>
      </c>
      <c r="F34" s="38">
        <f t="shared" si="0"/>
        <v>9571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15779.5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268338.20398500003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268251.5</v>
      </c>
      <c r="L36" s="31">
        <f>J36-J4-J5-J6</f>
        <v>265303.41601499997</v>
      </c>
    </row>
    <row r="37" spans="2:12" x14ac:dyDescent="0.25">
      <c r="B37" s="26" t="s">
        <v>14</v>
      </c>
      <c r="C37" s="30">
        <f>C35</f>
        <v>15779.5</v>
      </c>
      <c r="D37" s="9">
        <f>D35/1.03</f>
        <v>0</v>
      </c>
      <c r="E37" s="10"/>
      <c r="F37" s="33">
        <f>SUM(F4:F36)</f>
        <v>268251.5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-86.703985000029206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95" t="s">
        <v>33</v>
      </c>
      <c r="C2" s="396"/>
      <c r="D2" s="396"/>
      <c r="E2" s="396"/>
      <c r="F2" s="396"/>
      <c r="G2" s="396"/>
      <c r="H2" s="396"/>
      <c r="I2" s="396"/>
      <c r="J2" s="39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7">
        <v>45918</v>
      </c>
      <c r="Q3" s="13">
        <f>R3-P3</f>
        <v>12</v>
      </c>
      <c r="R3" s="147">
        <v>45930</v>
      </c>
      <c r="S3" s="13" t="s">
        <v>36</v>
      </c>
      <c r="T3" s="208">
        <v>335</v>
      </c>
      <c r="U3" s="209" t="s">
        <v>37</v>
      </c>
      <c r="V3" s="209" t="s">
        <v>105</v>
      </c>
      <c r="W3" s="210">
        <v>25</v>
      </c>
      <c r="X3" s="209" t="s">
        <v>41</v>
      </c>
      <c r="Y3" s="211">
        <v>613.86139000000003</v>
      </c>
      <c r="Z3" s="212">
        <v>15346.53</v>
      </c>
      <c r="AA3" s="212">
        <v>153.47</v>
      </c>
      <c r="AB3" s="212">
        <v>15500</v>
      </c>
      <c r="AC3" t="s">
        <v>144</v>
      </c>
    </row>
    <row r="4" spans="2:29" x14ac:dyDescent="0.25">
      <c r="B4" s="7">
        <v>45901</v>
      </c>
      <c r="C4" s="8">
        <v>589.5</v>
      </c>
      <c r="D4" s="9"/>
      <c r="E4" s="10">
        <v>17.5</v>
      </c>
      <c r="F4" s="33">
        <f>E4*C4</f>
        <v>10316.25</v>
      </c>
      <c r="G4" s="11"/>
      <c r="H4" s="12" t="s">
        <v>6</v>
      </c>
      <c r="I4" s="13">
        <v>0.01</v>
      </c>
      <c r="J4" s="14">
        <f>(F36+F37)*I4</f>
        <v>2791.1624999999999</v>
      </c>
      <c r="P4" s="207">
        <v>45918</v>
      </c>
      <c r="Q4" s="13">
        <f>R4-P4</f>
        <v>12</v>
      </c>
      <c r="R4" s="147">
        <v>45930</v>
      </c>
      <c r="S4" s="13" t="s">
        <v>36</v>
      </c>
      <c r="T4" s="208">
        <v>335</v>
      </c>
      <c r="U4" s="209" t="s">
        <v>37</v>
      </c>
      <c r="V4" s="209" t="s">
        <v>103</v>
      </c>
      <c r="W4" s="210">
        <v>25</v>
      </c>
      <c r="X4" s="209" t="s">
        <v>41</v>
      </c>
      <c r="Y4" s="211">
        <v>623.76238000000001</v>
      </c>
      <c r="Z4" s="212">
        <v>15594.06</v>
      </c>
      <c r="AA4" s="212">
        <v>155.94</v>
      </c>
      <c r="AB4" s="212">
        <v>15750</v>
      </c>
      <c r="AC4" t="s">
        <v>144</v>
      </c>
    </row>
    <row r="5" spans="2:29" x14ac:dyDescent="0.25">
      <c r="B5" s="7">
        <v>45902</v>
      </c>
      <c r="C5" s="8">
        <v>569.5</v>
      </c>
      <c r="D5" s="9"/>
      <c r="E5" s="10">
        <v>17.5</v>
      </c>
      <c r="F5" s="33">
        <f t="shared" ref="F5:F34" si="0">E5*C5</f>
        <v>9966.25</v>
      </c>
      <c r="G5" s="11"/>
      <c r="H5" s="12" t="s">
        <v>7</v>
      </c>
      <c r="I5" s="13">
        <v>1E-3</v>
      </c>
      <c r="J5" s="14">
        <f>(F36+F37-J4-J6)*I5</f>
        <v>276.32508750000005</v>
      </c>
      <c r="P5" s="213">
        <v>45930</v>
      </c>
      <c r="Q5" s="13">
        <f>R5-P5</f>
        <v>0</v>
      </c>
      <c r="R5" s="147">
        <v>45930</v>
      </c>
      <c r="S5" s="13" t="s">
        <v>36</v>
      </c>
      <c r="T5" s="214">
        <v>364</v>
      </c>
      <c r="U5" s="215" t="s">
        <v>37</v>
      </c>
      <c r="V5" s="215" t="s">
        <v>135</v>
      </c>
      <c r="W5" s="216">
        <v>300</v>
      </c>
      <c r="X5" s="215" t="s">
        <v>41</v>
      </c>
      <c r="Y5" s="217">
        <v>745</v>
      </c>
      <c r="Z5" s="218">
        <v>223500</v>
      </c>
      <c r="AA5" s="219"/>
      <c r="AB5" s="218">
        <v>223500</v>
      </c>
      <c r="AC5" t="s">
        <v>144</v>
      </c>
    </row>
    <row r="6" spans="2:29" x14ac:dyDescent="0.25">
      <c r="B6" s="7">
        <v>45903</v>
      </c>
      <c r="C6" s="8">
        <v>561</v>
      </c>
      <c r="D6" s="9"/>
      <c r="E6" s="10">
        <v>17.5</v>
      </c>
      <c r="F6" s="33">
        <f t="shared" si="0"/>
        <v>9817.5</v>
      </c>
      <c r="G6" s="11"/>
      <c r="H6" s="12" t="s">
        <v>8</v>
      </c>
      <c r="I6" s="13"/>
      <c r="J6" s="14"/>
      <c r="P6" s="74"/>
      <c r="Q6" s="74"/>
      <c r="R6" s="74"/>
      <c r="S6" s="74"/>
      <c r="T6" s="74"/>
      <c r="U6" s="74"/>
      <c r="V6" s="74" t="s">
        <v>148</v>
      </c>
      <c r="W6" s="74"/>
      <c r="X6" s="74"/>
      <c r="Y6" s="74"/>
      <c r="Z6" s="74"/>
      <c r="AA6" s="74"/>
      <c r="AB6" s="220">
        <v>-254750</v>
      </c>
    </row>
    <row r="7" spans="2:29" x14ac:dyDescent="0.25">
      <c r="B7" s="7">
        <v>45904</v>
      </c>
      <c r="C7" s="8">
        <v>548.5</v>
      </c>
      <c r="D7" s="9"/>
      <c r="E7" s="10">
        <v>17.5</v>
      </c>
      <c r="F7" s="33">
        <f t="shared" si="0"/>
        <v>9598.75</v>
      </c>
      <c r="G7" s="11"/>
      <c r="H7" s="12" t="s">
        <v>9</v>
      </c>
      <c r="I7" s="13"/>
      <c r="J7" s="14">
        <f>'AĞUSTOS 2025'!J39*-1</f>
        <v>86.703985000029206</v>
      </c>
    </row>
    <row r="8" spans="2:29" x14ac:dyDescent="0.25">
      <c r="B8" s="7">
        <v>45905</v>
      </c>
      <c r="C8" s="8">
        <v>564.5</v>
      </c>
      <c r="D8" s="9"/>
      <c r="E8" s="10">
        <v>17.5</v>
      </c>
      <c r="F8" s="33">
        <f t="shared" si="0"/>
        <v>9878.75</v>
      </c>
      <c r="G8" s="15"/>
      <c r="H8" s="16"/>
      <c r="I8" s="17"/>
      <c r="J8" s="18"/>
    </row>
    <row r="9" spans="2:29" x14ac:dyDescent="0.25">
      <c r="B9" s="7">
        <v>45906</v>
      </c>
      <c r="C9" s="8">
        <v>561</v>
      </c>
      <c r="D9" s="9"/>
      <c r="E9" s="10">
        <v>17.5</v>
      </c>
      <c r="F9" s="33">
        <f t="shared" si="0"/>
        <v>9817.5</v>
      </c>
      <c r="G9" s="15" t="s">
        <v>146</v>
      </c>
      <c r="H9" s="16"/>
      <c r="I9" s="17"/>
      <c r="J9" s="18">
        <v>2785</v>
      </c>
    </row>
    <row r="10" spans="2:29" x14ac:dyDescent="0.25">
      <c r="B10" s="7">
        <v>45907</v>
      </c>
      <c r="C10" s="8">
        <v>560.5</v>
      </c>
      <c r="D10" s="9"/>
      <c r="E10" s="10">
        <v>17.5</v>
      </c>
      <c r="F10" s="33">
        <f t="shared" si="0"/>
        <v>9808.75</v>
      </c>
      <c r="G10" s="203">
        <v>45918</v>
      </c>
      <c r="H10" s="16" t="s">
        <v>139</v>
      </c>
      <c r="I10" s="17"/>
      <c r="J10" s="202">
        <v>15500</v>
      </c>
    </row>
    <row r="11" spans="2:29" x14ac:dyDescent="0.25">
      <c r="B11" s="7">
        <v>45908</v>
      </c>
      <c r="C11" s="8">
        <v>557</v>
      </c>
      <c r="D11" s="9"/>
      <c r="E11" s="10">
        <v>17.5</v>
      </c>
      <c r="F11" s="33">
        <f t="shared" si="0"/>
        <v>9747.5</v>
      </c>
      <c r="G11" s="203">
        <v>45918</v>
      </c>
      <c r="H11" s="16" t="s">
        <v>147</v>
      </c>
      <c r="I11" s="17"/>
      <c r="J11" s="202">
        <v>15750</v>
      </c>
      <c r="L11" s="19" t="s">
        <v>150</v>
      </c>
      <c r="M11" s="16"/>
      <c r="N11" s="18">
        <v>22459.68</v>
      </c>
    </row>
    <row r="12" spans="2:29" x14ac:dyDescent="0.25">
      <c r="B12" s="7">
        <v>45909</v>
      </c>
      <c r="C12" s="8">
        <v>554.5</v>
      </c>
      <c r="D12" s="9"/>
      <c r="E12" s="10">
        <v>17.5</v>
      </c>
      <c r="F12" s="33">
        <f t="shared" si="0"/>
        <v>9703.75</v>
      </c>
      <c r="G12" s="206">
        <v>45930</v>
      </c>
      <c r="H12" s="16" t="s">
        <v>138</v>
      </c>
      <c r="I12" s="17"/>
      <c r="J12" s="205">
        <v>223500</v>
      </c>
      <c r="L12" t="s">
        <v>153</v>
      </c>
    </row>
    <row r="13" spans="2:29" x14ac:dyDescent="0.25">
      <c r="B13" s="7">
        <v>45910</v>
      </c>
      <c r="C13" s="8">
        <v>547.5</v>
      </c>
      <c r="D13" s="9"/>
      <c r="E13" s="10">
        <v>17.5</v>
      </c>
      <c r="F13" s="33">
        <f t="shared" si="0"/>
        <v>9581.25</v>
      </c>
      <c r="G13" s="15">
        <v>45938</v>
      </c>
      <c r="H13" s="16" t="s">
        <v>119</v>
      </c>
      <c r="I13" s="17"/>
      <c r="J13" s="18">
        <v>10626.65</v>
      </c>
    </row>
    <row r="14" spans="2:29" x14ac:dyDescent="0.25">
      <c r="B14" s="7">
        <v>45911</v>
      </c>
      <c r="C14" s="8">
        <v>546.5</v>
      </c>
      <c r="D14" s="9"/>
      <c r="E14" s="10">
        <v>17.5</v>
      </c>
      <c r="F14" s="33">
        <f t="shared" si="0"/>
        <v>9563.75</v>
      </c>
      <c r="G14" s="15"/>
      <c r="H14" s="16"/>
      <c r="I14" s="17"/>
      <c r="J14" s="18"/>
    </row>
    <row r="15" spans="2:29" x14ac:dyDescent="0.25">
      <c r="B15" s="7">
        <v>45912</v>
      </c>
      <c r="C15" s="8">
        <v>541.5</v>
      </c>
      <c r="D15" s="9"/>
      <c r="E15" s="10">
        <v>17.5</v>
      </c>
      <c r="F15" s="33">
        <f t="shared" si="0"/>
        <v>9476.25</v>
      </c>
      <c r="G15" s="19"/>
      <c r="H15" s="16"/>
      <c r="I15" s="17"/>
      <c r="J15" s="18"/>
    </row>
    <row r="16" spans="2:29" x14ac:dyDescent="0.25">
      <c r="B16" s="7">
        <v>45913</v>
      </c>
      <c r="C16" s="8">
        <v>533</v>
      </c>
      <c r="D16" s="9"/>
      <c r="E16" s="10">
        <v>17.5</v>
      </c>
      <c r="F16" s="33">
        <f t="shared" si="0"/>
        <v>9327.5</v>
      </c>
      <c r="G16" s="19"/>
      <c r="H16" s="16"/>
      <c r="I16" s="17"/>
      <c r="J16" s="18"/>
    </row>
    <row r="17" spans="2:10" x14ac:dyDescent="0.25">
      <c r="B17" s="7">
        <v>45914</v>
      </c>
      <c r="C17" s="8">
        <v>544</v>
      </c>
      <c r="D17" s="9"/>
      <c r="E17" s="10">
        <v>17.5</v>
      </c>
      <c r="F17" s="33">
        <f t="shared" si="0"/>
        <v>9520</v>
      </c>
      <c r="G17" s="19"/>
      <c r="H17" s="16"/>
      <c r="I17" s="17"/>
      <c r="J17" s="18"/>
    </row>
    <row r="18" spans="2:10" x14ac:dyDescent="0.25">
      <c r="B18" s="7">
        <v>45915</v>
      </c>
      <c r="C18" s="8">
        <v>520</v>
      </c>
      <c r="D18" s="9"/>
      <c r="E18" s="10">
        <v>17.5</v>
      </c>
      <c r="F18" s="33">
        <f t="shared" si="0"/>
        <v>9100</v>
      </c>
      <c r="G18" s="19"/>
      <c r="H18" s="16"/>
      <c r="I18" s="17"/>
      <c r="J18" s="18"/>
    </row>
    <row r="19" spans="2:10" x14ac:dyDescent="0.25">
      <c r="B19" s="7">
        <v>45916</v>
      </c>
      <c r="C19" s="8">
        <v>519</v>
      </c>
      <c r="D19" s="9"/>
      <c r="E19" s="10">
        <v>17.5</v>
      </c>
      <c r="F19" s="33">
        <f t="shared" si="0"/>
        <v>9082.5</v>
      </c>
      <c r="G19" s="19"/>
      <c r="H19" s="16"/>
      <c r="I19" s="17"/>
      <c r="J19" s="18"/>
    </row>
    <row r="20" spans="2:10" x14ac:dyDescent="0.25">
      <c r="B20" s="7">
        <v>45917</v>
      </c>
      <c r="C20" s="8">
        <v>522.5</v>
      </c>
      <c r="D20" s="9"/>
      <c r="E20" s="10">
        <v>17.5</v>
      </c>
      <c r="F20" s="33">
        <f t="shared" si="0"/>
        <v>9143.75</v>
      </c>
      <c r="G20" s="19"/>
      <c r="H20" s="16"/>
      <c r="I20" s="17"/>
      <c r="J20" s="18"/>
    </row>
    <row r="21" spans="2:10" x14ac:dyDescent="0.25">
      <c r="B21" s="7">
        <v>45918</v>
      </c>
      <c r="C21" s="8">
        <v>520</v>
      </c>
      <c r="D21" s="9"/>
      <c r="E21" s="10">
        <v>17.5</v>
      </c>
      <c r="F21" s="33">
        <f t="shared" si="0"/>
        <v>9100</v>
      </c>
      <c r="G21" s="19"/>
      <c r="H21" s="16"/>
      <c r="I21" s="17"/>
      <c r="J21" s="18"/>
    </row>
    <row r="22" spans="2:10" x14ac:dyDescent="0.25">
      <c r="B22" s="7">
        <v>45919</v>
      </c>
      <c r="C22" s="8">
        <v>520.5</v>
      </c>
      <c r="D22" s="9"/>
      <c r="E22" s="10">
        <v>17.5</v>
      </c>
      <c r="F22" s="33">
        <f t="shared" si="0"/>
        <v>9108.75</v>
      </c>
      <c r="G22" s="19"/>
      <c r="H22" s="16"/>
      <c r="I22" s="17"/>
      <c r="J22" s="18"/>
    </row>
    <row r="23" spans="2:10" x14ac:dyDescent="0.25">
      <c r="B23" s="7">
        <v>45920</v>
      </c>
      <c r="C23" s="8">
        <v>527</v>
      </c>
      <c r="D23" s="9"/>
      <c r="E23" s="10">
        <v>17.5</v>
      </c>
      <c r="F23" s="33">
        <f t="shared" si="0"/>
        <v>9222.5</v>
      </c>
      <c r="G23" s="19"/>
      <c r="H23" s="16"/>
      <c r="I23" s="17"/>
      <c r="J23" s="18"/>
    </row>
    <row r="24" spans="2:10" x14ac:dyDescent="0.25">
      <c r="B24" s="7">
        <v>45921</v>
      </c>
      <c r="C24" s="8">
        <v>512</v>
      </c>
      <c r="D24" s="9"/>
      <c r="E24" s="10">
        <v>17.5</v>
      </c>
      <c r="F24" s="33">
        <f t="shared" si="0"/>
        <v>8960</v>
      </c>
      <c r="G24" s="19"/>
      <c r="H24" s="16"/>
      <c r="I24" s="17"/>
      <c r="J24" s="18"/>
    </row>
    <row r="25" spans="2:10" x14ac:dyDescent="0.25">
      <c r="B25" s="7">
        <v>45922</v>
      </c>
      <c r="C25" s="8">
        <v>518.5</v>
      </c>
      <c r="D25" s="9"/>
      <c r="E25" s="10">
        <v>17.5</v>
      </c>
      <c r="F25" s="33">
        <f t="shared" si="0"/>
        <v>9073.75</v>
      </c>
      <c r="G25" s="19"/>
      <c r="H25" s="16"/>
      <c r="I25" s="17"/>
      <c r="J25" s="18"/>
    </row>
    <row r="26" spans="2:10" x14ac:dyDescent="0.25">
      <c r="B26" s="7">
        <v>45923</v>
      </c>
      <c r="C26" s="8">
        <v>530</v>
      </c>
      <c r="D26" s="9"/>
      <c r="E26" s="10">
        <v>17.5</v>
      </c>
      <c r="F26" s="33">
        <f t="shared" si="0"/>
        <v>9275</v>
      </c>
      <c r="G26" s="19"/>
      <c r="H26" s="16"/>
      <c r="I26" s="17"/>
      <c r="J26" s="18"/>
    </row>
    <row r="27" spans="2:10" x14ac:dyDescent="0.25">
      <c r="B27" s="7">
        <v>45924</v>
      </c>
      <c r="C27" s="8">
        <v>274</v>
      </c>
      <c r="D27" s="9"/>
      <c r="E27" s="10">
        <v>17.5</v>
      </c>
      <c r="F27" s="33">
        <f t="shared" si="0"/>
        <v>4795</v>
      </c>
      <c r="G27" s="19"/>
      <c r="H27" s="16"/>
      <c r="I27" s="17"/>
      <c r="J27" s="18"/>
    </row>
    <row r="28" spans="2:10" x14ac:dyDescent="0.25">
      <c r="B28" s="7">
        <v>45925</v>
      </c>
      <c r="C28" s="8">
        <v>528.5</v>
      </c>
      <c r="D28" s="9"/>
      <c r="E28" s="10">
        <v>17.5</v>
      </c>
      <c r="F28" s="33">
        <f t="shared" si="0"/>
        <v>9248.75</v>
      </c>
      <c r="G28" s="19"/>
      <c r="H28" s="16"/>
      <c r="I28" s="17"/>
      <c r="J28" s="18"/>
    </row>
    <row r="29" spans="2:10" x14ac:dyDescent="0.25">
      <c r="B29" s="7">
        <v>45926</v>
      </c>
      <c r="C29" s="8">
        <v>531</v>
      </c>
      <c r="D29" s="9"/>
      <c r="E29" s="10">
        <v>17.5</v>
      </c>
      <c r="F29" s="33">
        <f t="shared" si="0"/>
        <v>9292.5</v>
      </c>
      <c r="G29" s="19"/>
      <c r="H29" s="16"/>
      <c r="I29" s="17"/>
      <c r="J29" s="18"/>
    </row>
    <row r="30" spans="2:10" x14ac:dyDescent="0.25">
      <c r="B30" s="7">
        <v>45927</v>
      </c>
      <c r="C30" s="8">
        <v>527.5</v>
      </c>
      <c r="D30" s="9"/>
      <c r="E30" s="10">
        <v>17.5</v>
      </c>
      <c r="F30" s="33">
        <f t="shared" si="0"/>
        <v>9231.25</v>
      </c>
      <c r="G30" s="19"/>
      <c r="H30" s="16"/>
      <c r="I30" s="17"/>
      <c r="J30" s="18"/>
    </row>
    <row r="31" spans="2:10" x14ac:dyDescent="0.25">
      <c r="B31" s="7">
        <v>45928</v>
      </c>
      <c r="C31" s="8">
        <v>526.5</v>
      </c>
      <c r="D31" s="9"/>
      <c r="E31" s="10">
        <v>17.5</v>
      </c>
      <c r="F31" s="33">
        <f t="shared" si="0"/>
        <v>9213.75</v>
      </c>
      <c r="G31" s="19"/>
      <c r="H31" s="16"/>
      <c r="I31" s="17"/>
      <c r="J31" s="18"/>
    </row>
    <row r="32" spans="2:10" x14ac:dyDescent="0.25">
      <c r="B32" s="7">
        <v>45929</v>
      </c>
      <c r="C32" s="8">
        <v>519.5</v>
      </c>
      <c r="D32" s="9"/>
      <c r="E32" s="10">
        <v>17.5</v>
      </c>
      <c r="F32" s="33">
        <f t="shared" si="0"/>
        <v>9091.25</v>
      </c>
      <c r="G32" s="19"/>
      <c r="H32" s="16"/>
      <c r="I32" s="17"/>
      <c r="J32" s="18"/>
    </row>
    <row r="33" spans="2:12" x14ac:dyDescent="0.25">
      <c r="B33" s="7">
        <v>45930</v>
      </c>
      <c r="C33" s="8">
        <v>574.5</v>
      </c>
      <c r="D33" s="9"/>
      <c r="E33" s="10">
        <v>17.5</v>
      </c>
      <c r="F33" s="33">
        <f t="shared" si="0"/>
        <v>10053.75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15949.5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271315.84157250007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279116.25</v>
      </c>
      <c r="L36" s="31">
        <f>J36-J4-J5-J6</f>
        <v>276048.76241250004</v>
      </c>
    </row>
    <row r="37" spans="2:12" x14ac:dyDescent="0.25">
      <c r="B37" s="26" t="s">
        <v>14</v>
      </c>
      <c r="C37" s="30">
        <f>C35</f>
        <v>15949.5</v>
      </c>
      <c r="D37" s="9">
        <f>D35/1.03</f>
        <v>0</v>
      </c>
      <c r="E37" s="10"/>
      <c r="F37" s="33">
        <f>SUM(F4:F36)</f>
        <v>279116.25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7800.4084274999332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O26" sqref="O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95" t="s">
        <v>33</v>
      </c>
      <c r="C2" s="396"/>
      <c r="D2" s="396"/>
      <c r="E2" s="396"/>
      <c r="F2" s="396"/>
      <c r="G2" s="396"/>
      <c r="H2" s="396"/>
      <c r="I2" s="396"/>
      <c r="J2" s="39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240400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7">
        <v>45918</v>
      </c>
      <c r="Q3" s="13">
        <f>R3-P3</f>
        <v>12</v>
      </c>
      <c r="R3" s="147">
        <v>45930</v>
      </c>
      <c r="S3" s="13" t="s">
        <v>36</v>
      </c>
      <c r="T3" s="208">
        <v>335</v>
      </c>
      <c r="U3" s="209" t="s">
        <v>37</v>
      </c>
      <c r="V3" s="209" t="s">
        <v>105</v>
      </c>
      <c r="W3" s="210">
        <v>25</v>
      </c>
      <c r="X3" s="209" t="s">
        <v>41</v>
      </c>
      <c r="Y3" s="211">
        <v>613.86139000000003</v>
      </c>
      <c r="Z3" s="212">
        <v>15346.53</v>
      </c>
      <c r="AA3" s="212">
        <v>153.47</v>
      </c>
      <c r="AB3" s="212">
        <v>15500</v>
      </c>
      <c r="AC3" t="s">
        <v>144</v>
      </c>
    </row>
    <row r="4" spans="2:29" x14ac:dyDescent="0.25">
      <c r="B4" s="7">
        <v>45931</v>
      </c>
      <c r="C4" s="8">
        <v>610</v>
      </c>
      <c r="D4" s="9"/>
      <c r="E4" s="10">
        <v>19.5</v>
      </c>
      <c r="F4" s="33">
        <f>E4*C4</f>
        <v>11895</v>
      </c>
      <c r="G4" s="11"/>
      <c r="H4" s="12" t="s">
        <v>6</v>
      </c>
      <c r="I4" s="13">
        <v>0.01</v>
      </c>
      <c r="J4" s="14">
        <f>(F36+F37)*I4</f>
        <v>3804.3525</v>
      </c>
      <c r="P4" s="207">
        <v>45918</v>
      </c>
      <c r="Q4" s="13">
        <f>R4-P4</f>
        <v>12</v>
      </c>
      <c r="R4" s="147">
        <v>45930</v>
      </c>
      <c r="S4" s="13" t="s">
        <v>36</v>
      </c>
      <c r="T4" s="208">
        <v>335</v>
      </c>
      <c r="U4" s="209" t="s">
        <v>37</v>
      </c>
      <c r="V4" s="209" t="s">
        <v>103</v>
      </c>
      <c r="W4" s="210">
        <v>25</v>
      </c>
      <c r="X4" s="209" t="s">
        <v>41</v>
      </c>
      <c r="Y4" s="211">
        <v>623.76238000000001</v>
      </c>
      <c r="Z4" s="212">
        <v>15594.06</v>
      </c>
      <c r="AA4" s="212">
        <v>155.94</v>
      </c>
      <c r="AB4" s="212">
        <v>15750</v>
      </c>
      <c r="AC4" t="s">
        <v>144</v>
      </c>
    </row>
    <row r="5" spans="2:29" x14ac:dyDescent="0.25">
      <c r="B5" s="7">
        <v>45932</v>
      </c>
      <c r="C5" s="8">
        <v>642</v>
      </c>
      <c r="D5" s="9"/>
      <c r="E5" s="10">
        <v>19.5</v>
      </c>
      <c r="F5" s="33">
        <f t="shared" ref="F5:F34" si="0">E5*C5</f>
        <v>12519</v>
      </c>
      <c r="G5" s="11"/>
      <c r="H5" s="12" t="s">
        <v>7</v>
      </c>
      <c r="I5" s="13">
        <v>1E-3</v>
      </c>
      <c r="J5" s="14">
        <f>(F36+F37-J4-J6)*I5</f>
        <v>376.6308975</v>
      </c>
      <c r="P5" s="213">
        <v>45930</v>
      </c>
      <c r="Q5" s="13">
        <f>R5-P5</f>
        <v>0</v>
      </c>
      <c r="R5" s="147">
        <v>45930</v>
      </c>
      <c r="S5" s="13" t="s">
        <v>36</v>
      </c>
      <c r="T5" s="214">
        <v>364</v>
      </c>
      <c r="U5" s="215" t="s">
        <v>37</v>
      </c>
      <c r="V5" s="215" t="s">
        <v>135</v>
      </c>
      <c r="W5" s="216">
        <v>300</v>
      </c>
      <c r="X5" s="215" t="s">
        <v>41</v>
      </c>
      <c r="Y5" s="217">
        <v>745</v>
      </c>
      <c r="Z5" s="218">
        <v>223500</v>
      </c>
      <c r="AA5" s="219"/>
      <c r="AB5" s="218">
        <v>223500</v>
      </c>
      <c r="AC5" t="s">
        <v>144</v>
      </c>
    </row>
    <row r="6" spans="2:29" x14ac:dyDescent="0.25">
      <c r="B6" s="7">
        <v>45933</v>
      </c>
      <c r="C6" s="8">
        <v>599</v>
      </c>
      <c r="D6" s="9"/>
      <c r="E6" s="10">
        <v>19.5</v>
      </c>
      <c r="F6" s="33">
        <f t="shared" si="0"/>
        <v>11680.5</v>
      </c>
      <c r="G6" s="11"/>
      <c r="H6" s="12" t="s">
        <v>8</v>
      </c>
      <c r="I6" s="13"/>
      <c r="J6" s="14"/>
      <c r="P6" s="74"/>
      <c r="Q6" s="74"/>
      <c r="R6" s="74"/>
      <c r="S6" s="74"/>
      <c r="T6" s="74"/>
      <c r="U6" s="74"/>
      <c r="V6" s="74" t="s">
        <v>148</v>
      </c>
      <c r="W6" s="74"/>
      <c r="X6" s="74"/>
      <c r="Y6" s="74"/>
      <c r="Z6" s="74"/>
      <c r="AA6" s="74"/>
      <c r="AB6" s="220">
        <v>-254750</v>
      </c>
    </row>
    <row r="7" spans="2:29" x14ac:dyDescent="0.25">
      <c r="B7" s="7">
        <v>45934</v>
      </c>
      <c r="C7" s="8">
        <v>647</v>
      </c>
      <c r="D7" s="9"/>
      <c r="E7" s="10">
        <v>19.5</v>
      </c>
      <c r="F7" s="33">
        <f t="shared" si="0"/>
        <v>12616.5</v>
      </c>
      <c r="G7" s="11"/>
      <c r="H7" s="12" t="s">
        <v>9</v>
      </c>
      <c r="I7" s="13"/>
      <c r="J7" s="14">
        <f>'EYLÜL 2025'!J39*-1</f>
        <v>-7800.4084274999332</v>
      </c>
      <c r="P7" s="223">
        <v>45944</v>
      </c>
      <c r="Q7" s="13">
        <f>R7-P7</f>
        <v>17</v>
      </c>
      <c r="R7" s="147">
        <v>45961</v>
      </c>
      <c r="S7" s="13" t="s">
        <v>36</v>
      </c>
      <c r="T7" s="224">
        <v>384</v>
      </c>
      <c r="U7" s="225" t="s">
        <v>37</v>
      </c>
      <c r="V7" s="225" t="s">
        <v>105</v>
      </c>
      <c r="W7" s="226">
        <v>10</v>
      </c>
      <c r="X7" s="225" t="s">
        <v>41</v>
      </c>
      <c r="Y7" s="227">
        <v>633.66436999999996</v>
      </c>
      <c r="Z7" s="228">
        <v>6336.64</v>
      </c>
      <c r="AA7" s="228">
        <v>63.37</v>
      </c>
      <c r="AB7" s="228">
        <v>6400.01</v>
      </c>
      <c r="AC7" t="s">
        <v>149</v>
      </c>
    </row>
    <row r="8" spans="2:29" x14ac:dyDescent="0.25">
      <c r="B8" s="7">
        <v>45935</v>
      </c>
      <c r="C8" s="8">
        <v>612</v>
      </c>
      <c r="D8" s="9"/>
      <c r="E8" s="10">
        <v>19.5</v>
      </c>
      <c r="F8" s="33">
        <f t="shared" si="0"/>
        <v>11934</v>
      </c>
      <c r="G8" s="15"/>
      <c r="H8" s="16"/>
      <c r="I8" s="17"/>
      <c r="J8" s="18"/>
      <c r="P8" s="223">
        <v>45944</v>
      </c>
      <c r="Q8" s="13">
        <f>R8-P8</f>
        <v>17</v>
      </c>
      <c r="R8" s="147">
        <v>45961</v>
      </c>
      <c r="S8" s="13" t="s">
        <v>36</v>
      </c>
      <c r="T8" s="224">
        <v>384</v>
      </c>
      <c r="U8" s="225" t="s">
        <v>37</v>
      </c>
      <c r="V8" s="225" t="s">
        <v>103</v>
      </c>
      <c r="W8" s="226">
        <v>60</v>
      </c>
      <c r="X8" s="225" t="s">
        <v>41</v>
      </c>
      <c r="Y8" s="227">
        <v>613.86139000000003</v>
      </c>
      <c r="Z8" s="228">
        <v>36831.68</v>
      </c>
      <c r="AA8" s="228">
        <v>368.31</v>
      </c>
      <c r="AB8" s="228">
        <v>37199.99</v>
      </c>
      <c r="AC8" t="s">
        <v>149</v>
      </c>
    </row>
    <row r="9" spans="2:29" x14ac:dyDescent="0.25">
      <c r="B9" s="7">
        <v>45936</v>
      </c>
      <c r="C9" s="8">
        <v>625</v>
      </c>
      <c r="D9" s="9"/>
      <c r="E9" s="10">
        <v>19.5</v>
      </c>
      <c r="F9" s="33">
        <f t="shared" si="0"/>
        <v>12187.5</v>
      </c>
      <c r="G9" s="15">
        <v>45939</v>
      </c>
      <c r="H9" s="16" t="s">
        <v>119</v>
      </c>
      <c r="I9" s="17"/>
      <c r="J9" s="18">
        <v>250000</v>
      </c>
      <c r="P9" s="74"/>
      <c r="Q9" s="74"/>
      <c r="R9" s="74"/>
      <c r="S9" s="74"/>
      <c r="T9" s="74"/>
      <c r="U9" s="74"/>
      <c r="V9" s="74" t="s">
        <v>156</v>
      </c>
      <c r="W9" s="74"/>
      <c r="X9" s="74"/>
      <c r="Y9" s="74"/>
      <c r="Z9" s="74"/>
      <c r="AA9" s="74"/>
      <c r="AB9" s="149">
        <v>-43600</v>
      </c>
    </row>
    <row r="10" spans="2:29" x14ac:dyDescent="0.25">
      <c r="B10" s="7">
        <v>45937</v>
      </c>
      <c r="C10" s="8">
        <v>624</v>
      </c>
      <c r="D10" s="9"/>
      <c r="E10" s="10">
        <v>19.5</v>
      </c>
      <c r="F10" s="33">
        <f t="shared" si="0"/>
        <v>12168</v>
      </c>
      <c r="G10" s="15">
        <v>45952</v>
      </c>
      <c r="H10" s="16" t="s">
        <v>151</v>
      </c>
      <c r="I10" s="17"/>
      <c r="J10" s="18">
        <v>272000</v>
      </c>
      <c r="P10" s="232">
        <v>45960</v>
      </c>
      <c r="Q10" s="231">
        <f>R10-P10</f>
        <v>31</v>
      </c>
      <c r="R10" s="230">
        <v>45991</v>
      </c>
      <c r="S10" s="231" t="s">
        <v>36</v>
      </c>
      <c r="T10" s="233">
        <v>434</v>
      </c>
      <c r="U10" s="229" t="s">
        <v>37</v>
      </c>
      <c r="V10" s="234" t="s">
        <v>40</v>
      </c>
      <c r="W10" s="235">
        <v>300</v>
      </c>
      <c r="X10" s="234" t="s">
        <v>41</v>
      </c>
      <c r="Y10" s="236">
        <v>745</v>
      </c>
      <c r="Z10" s="237">
        <v>223500</v>
      </c>
      <c r="AA10" s="238"/>
      <c r="AB10" s="237">
        <v>223500</v>
      </c>
      <c r="AC10" t="s">
        <v>158</v>
      </c>
    </row>
    <row r="11" spans="2:29" x14ac:dyDescent="0.25">
      <c r="B11" s="7">
        <v>45938</v>
      </c>
      <c r="C11" s="8">
        <v>632.5</v>
      </c>
      <c r="D11" s="9"/>
      <c r="E11" s="10">
        <v>19.5</v>
      </c>
      <c r="F11" s="33">
        <f t="shared" si="0"/>
        <v>12333.75</v>
      </c>
      <c r="G11" s="15">
        <v>45952</v>
      </c>
      <c r="H11" s="16" t="s">
        <v>152</v>
      </c>
      <c r="I11" s="17"/>
      <c r="J11" s="18">
        <v>-272000</v>
      </c>
      <c r="P11" s="232">
        <v>45960</v>
      </c>
      <c r="Q11" s="231">
        <f>R11-P11</f>
        <v>31</v>
      </c>
      <c r="R11" s="230">
        <v>45991</v>
      </c>
      <c r="S11" s="231" t="s">
        <v>36</v>
      </c>
      <c r="T11" s="233">
        <v>434</v>
      </c>
      <c r="U11" s="229" t="s">
        <v>37</v>
      </c>
      <c r="V11" s="234" t="s">
        <v>42</v>
      </c>
      <c r="W11" s="235">
        <v>15</v>
      </c>
      <c r="X11" s="234" t="s">
        <v>41</v>
      </c>
      <c r="Y11" s="236">
        <v>760</v>
      </c>
      <c r="Z11" s="237">
        <v>11400</v>
      </c>
      <c r="AA11" s="238"/>
      <c r="AB11" s="237">
        <v>11400</v>
      </c>
      <c r="AC11" t="s">
        <v>158</v>
      </c>
    </row>
    <row r="12" spans="2:29" x14ac:dyDescent="0.25">
      <c r="B12" s="7">
        <v>45939</v>
      </c>
      <c r="C12" s="8">
        <v>618</v>
      </c>
      <c r="D12" s="9"/>
      <c r="E12" s="10">
        <v>19.5</v>
      </c>
      <c r="F12" s="33">
        <f t="shared" si="0"/>
        <v>12051</v>
      </c>
      <c r="G12" s="222">
        <v>45944</v>
      </c>
      <c r="H12" s="16" t="s">
        <v>154</v>
      </c>
      <c r="I12" s="17"/>
      <c r="J12" s="221">
        <v>6400.01</v>
      </c>
      <c r="P12" s="232">
        <v>45960</v>
      </c>
      <c r="Q12" s="231">
        <f>R12-P12</f>
        <v>31</v>
      </c>
      <c r="R12" s="230">
        <v>45991</v>
      </c>
      <c r="S12" s="231" t="s">
        <v>36</v>
      </c>
      <c r="T12" s="233">
        <v>434</v>
      </c>
      <c r="U12" s="229" t="s">
        <v>37</v>
      </c>
      <c r="V12" s="234" t="s">
        <v>157</v>
      </c>
      <c r="W12" s="235">
        <v>10</v>
      </c>
      <c r="X12" s="234" t="s">
        <v>41</v>
      </c>
      <c r="Y12" s="236">
        <v>458.33332999999999</v>
      </c>
      <c r="Z12" s="237">
        <v>4583.33</v>
      </c>
      <c r="AA12" s="237">
        <v>916.67</v>
      </c>
      <c r="AB12" s="237">
        <v>5500</v>
      </c>
      <c r="AC12" t="s">
        <v>158</v>
      </c>
    </row>
    <row r="13" spans="2:29" x14ac:dyDescent="0.25">
      <c r="B13" s="7">
        <v>45940</v>
      </c>
      <c r="C13" s="8">
        <v>623.5</v>
      </c>
      <c r="D13" s="9"/>
      <c r="E13" s="10">
        <v>19.5</v>
      </c>
      <c r="F13" s="33">
        <f t="shared" si="0"/>
        <v>12158.25</v>
      </c>
      <c r="G13" s="222">
        <v>45944</v>
      </c>
      <c r="H13" s="16" t="s">
        <v>155</v>
      </c>
      <c r="I13" s="17"/>
      <c r="J13" s="221">
        <v>37199.99</v>
      </c>
    </row>
    <row r="14" spans="2:29" x14ac:dyDescent="0.25">
      <c r="B14" s="7">
        <v>45941</v>
      </c>
      <c r="C14" s="8">
        <v>620.5</v>
      </c>
      <c r="D14" s="9"/>
      <c r="E14" s="10">
        <v>19.5</v>
      </c>
      <c r="F14" s="33">
        <f t="shared" si="0"/>
        <v>12099.75</v>
      </c>
      <c r="G14" s="19"/>
      <c r="H14" s="16"/>
      <c r="I14" s="17"/>
      <c r="J14" s="18"/>
    </row>
    <row r="15" spans="2:29" x14ac:dyDescent="0.25">
      <c r="B15" s="7">
        <v>45942</v>
      </c>
      <c r="C15" s="8">
        <v>609</v>
      </c>
      <c r="D15" s="9"/>
      <c r="E15" s="10">
        <v>19.5</v>
      </c>
      <c r="F15" s="33">
        <f t="shared" si="0"/>
        <v>11875.5</v>
      </c>
      <c r="G15" s="19"/>
      <c r="H15" s="16"/>
      <c r="I15" s="17"/>
      <c r="J15" s="18"/>
    </row>
    <row r="16" spans="2:29" x14ac:dyDescent="0.25">
      <c r="B16" s="7">
        <v>45943</v>
      </c>
      <c r="C16" s="8">
        <v>609</v>
      </c>
      <c r="D16" s="9"/>
      <c r="E16" s="10">
        <v>19.5</v>
      </c>
      <c r="F16" s="33">
        <f t="shared" si="0"/>
        <v>11875.5</v>
      </c>
      <c r="G16" s="19"/>
      <c r="H16" s="16"/>
      <c r="I16" s="17"/>
      <c r="J16" s="18"/>
    </row>
    <row r="17" spans="2:10" x14ac:dyDescent="0.25">
      <c r="B17" s="7">
        <v>45944</v>
      </c>
      <c r="C17" s="8">
        <v>629</v>
      </c>
      <c r="D17" s="9"/>
      <c r="E17" s="10">
        <v>19.5</v>
      </c>
      <c r="F17" s="33">
        <f t="shared" si="0"/>
        <v>12265.5</v>
      </c>
      <c r="G17" s="15">
        <v>45986</v>
      </c>
      <c r="H17" s="16" t="s">
        <v>118</v>
      </c>
      <c r="I17" s="17"/>
      <c r="J17" s="18">
        <v>200000</v>
      </c>
    </row>
    <row r="18" spans="2:10" x14ac:dyDescent="0.25">
      <c r="B18" s="7">
        <v>45945</v>
      </c>
      <c r="C18" s="8">
        <v>629</v>
      </c>
      <c r="D18" s="9"/>
      <c r="E18" s="10">
        <v>19.5</v>
      </c>
      <c r="F18" s="33">
        <f t="shared" si="0"/>
        <v>12265.5</v>
      </c>
      <c r="G18" s="15">
        <v>45988</v>
      </c>
      <c r="H18" s="16" t="s">
        <v>165</v>
      </c>
      <c r="I18" s="17"/>
      <c r="J18" s="18">
        <v>200000.84</v>
      </c>
    </row>
    <row r="19" spans="2:10" x14ac:dyDescent="0.25">
      <c r="B19" s="7">
        <v>45946</v>
      </c>
      <c r="C19" s="8">
        <v>627.5</v>
      </c>
      <c r="D19" s="9"/>
      <c r="E19" s="10">
        <v>19.5</v>
      </c>
      <c r="F19" s="33">
        <f t="shared" si="0"/>
        <v>12236.25</v>
      </c>
      <c r="G19" s="19"/>
      <c r="H19" s="16"/>
      <c r="I19" s="17"/>
      <c r="J19" s="18"/>
    </row>
    <row r="20" spans="2:10" x14ac:dyDescent="0.25">
      <c r="B20" s="7">
        <v>45947</v>
      </c>
      <c r="C20" s="8">
        <v>625</v>
      </c>
      <c r="D20" s="9"/>
      <c r="E20" s="10">
        <v>19.5</v>
      </c>
      <c r="F20" s="33">
        <f t="shared" si="0"/>
        <v>12187.5</v>
      </c>
      <c r="G20" s="19"/>
      <c r="H20" s="16"/>
      <c r="I20" s="17"/>
      <c r="J20" s="18"/>
    </row>
    <row r="21" spans="2:10" x14ac:dyDescent="0.25">
      <c r="B21" s="7">
        <v>45948</v>
      </c>
      <c r="C21" s="8">
        <v>603.5</v>
      </c>
      <c r="D21" s="9"/>
      <c r="E21" s="10">
        <v>19.5</v>
      </c>
      <c r="F21" s="33">
        <f t="shared" si="0"/>
        <v>11768.25</v>
      </c>
      <c r="G21" s="19"/>
      <c r="H21" s="16"/>
      <c r="I21" s="17"/>
      <c r="J21" s="18"/>
    </row>
    <row r="22" spans="2:10" x14ac:dyDescent="0.25">
      <c r="B22" s="7">
        <v>45949</v>
      </c>
      <c r="C22" s="8">
        <v>632</v>
      </c>
      <c r="D22" s="9"/>
      <c r="E22" s="10">
        <v>19.5</v>
      </c>
      <c r="F22" s="33">
        <f t="shared" si="0"/>
        <v>12324</v>
      </c>
      <c r="G22" s="19"/>
      <c r="H22" s="16"/>
      <c r="I22" s="17"/>
      <c r="J22" s="18"/>
    </row>
    <row r="23" spans="2:10" x14ac:dyDescent="0.25">
      <c r="B23" s="7">
        <v>45950</v>
      </c>
      <c r="C23" s="8">
        <v>633.5</v>
      </c>
      <c r="D23" s="9"/>
      <c r="E23" s="10">
        <v>19.5</v>
      </c>
      <c r="F23" s="33">
        <f t="shared" si="0"/>
        <v>12353.25</v>
      </c>
      <c r="G23" s="19"/>
      <c r="H23" s="16"/>
      <c r="I23" s="17"/>
      <c r="J23" s="18"/>
    </row>
    <row r="24" spans="2:10" x14ac:dyDescent="0.25">
      <c r="B24" s="7">
        <v>45951</v>
      </c>
      <c r="C24" s="8">
        <v>622</v>
      </c>
      <c r="D24" s="9"/>
      <c r="E24" s="10">
        <v>19.5</v>
      </c>
      <c r="F24" s="33">
        <f t="shared" si="0"/>
        <v>12129</v>
      </c>
      <c r="G24" s="19"/>
      <c r="H24" s="16"/>
      <c r="I24" s="17"/>
      <c r="J24" s="18"/>
    </row>
    <row r="25" spans="2:10" x14ac:dyDescent="0.25">
      <c r="B25" s="7">
        <v>45952</v>
      </c>
      <c r="C25" s="8">
        <v>612</v>
      </c>
      <c r="D25" s="9"/>
      <c r="E25" s="10">
        <v>19.5</v>
      </c>
      <c r="F25" s="33">
        <f t="shared" si="0"/>
        <v>11934</v>
      </c>
      <c r="G25" s="19"/>
      <c r="H25" s="16"/>
      <c r="I25" s="17"/>
      <c r="J25" s="18"/>
    </row>
    <row r="26" spans="2:10" x14ac:dyDescent="0.25">
      <c r="B26" s="7">
        <v>45953</v>
      </c>
      <c r="C26" s="8">
        <v>621</v>
      </c>
      <c r="D26" s="9"/>
      <c r="E26" s="10">
        <v>19.5</v>
      </c>
      <c r="F26" s="33">
        <f t="shared" si="0"/>
        <v>12109.5</v>
      </c>
      <c r="G26" s="19"/>
      <c r="H26" s="16"/>
      <c r="I26" s="17"/>
      <c r="J26" s="18"/>
    </row>
    <row r="27" spans="2:10" x14ac:dyDescent="0.25">
      <c r="B27" s="7">
        <v>45954</v>
      </c>
      <c r="C27" s="8">
        <v>647</v>
      </c>
      <c r="D27" s="9"/>
      <c r="E27" s="10">
        <v>19.5</v>
      </c>
      <c r="F27" s="33">
        <f t="shared" si="0"/>
        <v>12616.5</v>
      </c>
      <c r="G27" s="19"/>
      <c r="H27" s="16"/>
      <c r="I27" s="17"/>
      <c r="J27" s="18"/>
    </row>
    <row r="28" spans="2:10" x14ac:dyDescent="0.25">
      <c r="B28" s="7">
        <v>45955</v>
      </c>
      <c r="C28" s="8">
        <v>623</v>
      </c>
      <c r="D28" s="9"/>
      <c r="E28" s="10">
        <v>19.5</v>
      </c>
      <c r="F28" s="33">
        <f t="shared" si="0"/>
        <v>12148.5</v>
      </c>
      <c r="G28" s="19"/>
      <c r="H28" s="16"/>
      <c r="I28" s="17"/>
      <c r="J28" s="18"/>
    </row>
    <row r="29" spans="2:10" x14ac:dyDescent="0.25">
      <c r="B29" s="7">
        <v>45956</v>
      </c>
      <c r="C29" s="8">
        <v>638</v>
      </c>
      <c r="D29" s="9"/>
      <c r="E29" s="10">
        <v>19.5</v>
      </c>
      <c r="F29" s="33">
        <f t="shared" si="0"/>
        <v>12441</v>
      </c>
      <c r="G29" s="19"/>
      <c r="H29" s="16"/>
      <c r="I29" s="17"/>
      <c r="J29" s="18"/>
    </row>
    <row r="30" spans="2:10" x14ac:dyDescent="0.25">
      <c r="B30" s="7">
        <v>45957</v>
      </c>
      <c r="C30" s="8">
        <v>671</v>
      </c>
      <c r="D30" s="9"/>
      <c r="E30" s="10">
        <v>19.5</v>
      </c>
      <c r="F30" s="33">
        <f t="shared" si="0"/>
        <v>13084.5</v>
      </c>
      <c r="G30" s="19"/>
      <c r="H30" s="16"/>
      <c r="I30" s="17"/>
      <c r="J30" s="18"/>
    </row>
    <row r="31" spans="2:10" x14ac:dyDescent="0.25">
      <c r="B31" s="7">
        <v>45958</v>
      </c>
      <c r="C31" s="8">
        <v>646.5</v>
      </c>
      <c r="D31" s="9"/>
      <c r="E31" s="10">
        <v>19.5</v>
      </c>
      <c r="F31" s="33">
        <f t="shared" si="0"/>
        <v>12606.75</v>
      </c>
      <c r="G31" s="19"/>
      <c r="H31" s="16"/>
      <c r="I31" s="17"/>
      <c r="J31" s="18"/>
    </row>
    <row r="32" spans="2:10" x14ac:dyDescent="0.25">
      <c r="B32" s="7">
        <v>45959</v>
      </c>
      <c r="C32" s="8">
        <v>665</v>
      </c>
      <c r="D32" s="9"/>
      <c r="E32" s="10">
        <v>19.5</v>
      </c>
      <c r="F32" s="33">
        <f t="shared" si="0"/>
        <v>12967.5</v>
      </c>
      <c r="G32" s="19"/>
      <c r="H32" s="16"/>
      <c r="I32" s="17"/>
      <c r="J32" s="18"/>
    </row>
    <row r="33" spans="2:12" x14ac:dyDescent="0.25">
      <c r="B33" s="7">
        <v>45960</v>
      </c>
      <c r="C33" s="8">
        <v>651.5</v>
      </c>
      <c r="D33" s="9"/>
      <c r="E33" s="10">
        <v>19.5</v>
      </c>
      <c r="F33" s="33">
        <f t="shared" si="0"/>
        <v>12704.25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661.5</v>
      </c>
      <c r="D34" s="48"/>
      <c r="E34" s="10">
        <v>19.5</v>
      </c>
      <c r="F34" s="49">
        <f t="shared" si="0"/>
        <v>12899.25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19509.5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689981.41497000004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380435.25</v>
      </c>
      <c r="L36" s="31">
        <f>J36-J4-J5-J6</f>
        <v>376254.26660249999</v>
      </c>
    </row>
    <row r="37" spans="2:12" x14ac:dyDescent="0.25">
      <c r="B37" s="26" t="s">
        <v>14</v>
      </c>
      <c r="C37" s="30">
        <f>C35</f>
        <v>19509.5</v>
      </c>
      <c r="D37" s="9">
        <f>D35/1.03</f>
        <v>0</v>
      </c>
      <c r="E37" s="10"/>
      <c r="F37" s="33">
        <f>SUM(F4:F36)</f>
        <v>380435.25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-309546.16497000004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L3" sqref="L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64">
        <f>SUM(N3:N6)</f>
        <v>140000</v>
      </c>
    </row>
    <row r="2" spans="2:29" ht="25.5" customHeight="1" thickBot="1" x14ac:dyDescent="0.3">
      <c r="B2" s="395" t="s">
        <v>33</v>
      </c>
      <c r="C2" s="396"/>
      <c r="D2" s="396"/>
      <c r="E2" s="396"/>
      <c r="F2" s="396"/>
      <c r="G2" s="396"/>
      <c r="H2" s="396"/>
      <c r="I2" s="396"/>
      <c r="J2" s="397"/>
      <c r="L2" s="392" t="s">
        <v>172</v>
      </c>
      <c r="M2" s="393"/>
      <c r="N2" s="39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266550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93">
        <v>46073</v>
      </c>
      <c r="M3" s="17" t="s">
        <v>173</v>
      </c>
      <c r="N3" s="265">
        <v>140000</v>
      </c>
      <c r="P3" s="207">
        <v>45918</v>
      </c>
      <c r="Q3" s="13">
        <f>R3-P3</f>
        <v>12</v>
      </c>
      <c r="R3" s="147">
        <v>45930</v>
      </c>
      <c r="S3" s="13" t="s">
        <v>36</v>
      </c>
      <c r="T3" s="208">
        <v>335</v>
      </c>
      <c r="U3" s="209" t="s">
        <v>37</v>
      </c>
      <c r="V3" s="209" t="s">
        <v>105</v>
      </c>
      <c r="W3" s="210">
        <v>25</v>
      </c>
      <c r="X3" s="209" t="s">
        <v>41</v>
      </c>
      <c r="Y3" s="211">
        <v>613.86139000000003</v>
      </c>
      <c r="Z3" s="212">
        <v>15346.53</v>
      </c>
      <c r="AA3" s="212">
        <v>153.47</v>
      </c>
      <c r="AB3" s="212">
        <v>15500</v>
      </c>
      <c r="AC3" t="s">
        <v>144</v>
      </c>
    </row>
    <row r="4" spans="2:29" x14ac:dyDescent="0.25">
      <c r="B4" s="7">
        <v>45962</v>
      </c>
      <c r="C4" s="8">
        <v>640</v>
      </c>
      <c r="D4" s="9"/>
      <c r="E4" s="10">
        <v>20</v>
      </c>
      <c r="F4" s="33">
        <f>E4*C4</f>
        <v>12800</v>
      </c>
      <c r="G4" s="11"/>
      <c r="H4" s="12" t="s">
        <v>6</v>
      </c>
      <c r="I4" s="13">
        <v>0.01</v>
      </c>
      <c r="J4" s="14">
        <f>(F36+F37)*I4</f>
        <v>3775.9</v>
      </c>
      <c r="L4" s="17" t="s">
        <v>174</v>
      </c>
      <c r="M4" s="17"/>
      <c r="N4" s="265"/>
      <c r="P4" s="207">
        <v>45918</v>
      </c>
      <c r="Q4" s="13">
        <f>R4-P4</f>
        <v>12</v>
      </c>
      <c r="R4" s="147">
        <v>45930</v>
      </c>
      <c r="S4" s="13" t="s">
        <v>36</v>
      </c>
      <c r="T4" s="208">
        <v>335</v>
      </c>
      <c r="U4" s="209" t="s">
        <v>37</v>
      </c>
      <c r="V4" s="209" t="s">
        <v>103</v>
      </c>
      <c r="W4" s="210">
        <v>25</v>
      </c>
      <c r="X4" s="209" t="s">
        <v>41</v>
      </c>
      <c r="Y4" s="211">
        <v>623.76238000000001</v>
      </c>
      <c r="Z4" s="212">
        <v>15594.06</v>
      </c>
      <c r="AA4" s="212">
        <v>155.94</v>
      </c>
      <c r="AB4" s="212">
        <v>15750</v>
      </c>
      <c r="AC4" t="s">
        <v>144</v>
      </c>
    </row>
    <row r="5" spans="2:29" x14ac:dyDescent="0.25">
      <c r="B5" s="7">
        <v>45963</v>
      </c>
      <c r="C5" s="8">
        <v>627</v>
      </c>
      <c r="D5" s="9"/>
      <c r="E5" s="10">
        <v>20</v>
      </c>
      <c r="F5" s="33">
        <f t="shared" ref="F5:F34" si="0">E5*C5</f>
        <v>12540</v>
      </c>
      <c r="G5" s="11"/>
      <c r="H5" s="12" t="s">
        <v>7</v>
      </c>
      <c r="I5" s="13">
        <v>1E-3</v>
      </c>
      <c r="J5" s="14">
        <f>(F36+F37-J4-J6)*I5</f>
        <v>373.8141</v>
      </c>
      <c r="L5" s="193"/>
      <c r="M5" s="17"/>
      <c r="N5" s="265"/>
      <c r="P5" s="213">
        <v>45930</v>
      </c>
      <c r="Q5" s="13">
        <f>R5-P5</f>
        <v>0</v>
      </c>
      <c r="R5" s="147">
        <v>45930</v>
      </c>
      <c r="S5" s="13" t="s">
        <v>36</v>
      </c>
      <c r="T5" s="214">
        <v>364</v>
      </c>
      <c r="U5" s="215" t="s">
        <v>37</v>
      </c>
      <c r="V5" s="215" t="s">
        <v>135</v>
      </c>
      <c r="W5" s="216">
        <v>300</v>
      </c>
      <c r="X5" s="215" t="s">
        <v>41</v>
      </c>
      <c r="Y5" s="217">
        <v>745</v>
      </c>
      <c r="Z5" s="218">
        <v>223500</v>
      </c>
      <c r="AA5" s="219"/>
      <c r="AB5" s="218">
        <v>223500</v>
      </c>
      <c r="AC5" t="s">
        <v>144</v>
      </c>
    </row>
    <row r="6" spans="2:29" x14ac:dyDescent="0.25">
      <c r="B6" s="7">
        <v>45964</v>
      </c>
      <c r="C6" s="8">
        <v>647</v>
      </c>
      <c r="D6" s="9"/>
      <c r="E6" s="10">
        <v>20</v>
      </c>
      <c r="F6" s="33">
        <f t="shared" si="0"/>
        <v>12940</v>
      </c>
      <c r="G6" s="11"/>
      <c r="H6" s="12" t="s">
        <v>8</v>
      </c>
      <c r="I6" s="13"/>
      <c r="J6" s="14"/>
      <c r="L6" s="17"/>
      <c r="M6" s="17"/>
      <c r="N6" s="265"/>
      <c r="P6" s="74"/>
      <c r="Q6" s="74"/>
      <c r="R6" s="74"/>
      <c r="S6" s="74"/>
      <c r="T6" s="74"/>
      <c r="U6" s="74"/>
      <c r="V6" s="74" t="s">
        <v>148</v>
      </c>
      <c r="W6" s="74"/>
      <c r="X6" s="74"/>
      <c r="Y6" s="74"/>
      <c r="Z6" s="74"/>
      <c r="AA6" s="74"/>
      <c r="AB6" s="220">
        <v>-254750</v>
      </c>
    </row>
    <row r="7" spans="2:29" x14ac:dyDescent="0.25">
      <c r="B7" s="7">
        <v>45965</v>
      </c>
      <c r="C7" s="8">
        <v>620</v>
      </c>
      <c r="D7" s="9"/>
      <c r="E7" s="10">
        <v>20</v>
      </c>
      <c r="F7" s="33">
        <f t="shared" si="0"/>
        <v>12400</v>
      </c>
      <c r="G7" s="11"/>
      <c r="H7" s="12" t="s">
        <v>9</v>
      </c>
      <c r="I7" s="13"/>
      <c r="J7" s="14">
        <f>'EKİM 2025'!J39*-1</f>
        <v>309546.16497000004</v>
      </c>
      <c r="P7" s="223">
        <v>45944</v>
      </c>
      <c r="Q7" s="13">
        <f>R7-P7</f>
        <v>17</v>
      </c>
      <c r="R7" s="147">
        <v>45961</v>
      </c>
      <c r="S7" s="13" t="s">
        <v>36</v>
      </c>
      <c r="T7" s="224">
        <v>384</v>
      </c>
      <c r="U7" s="225" t="s">
        <v>37</v>
      </c>
      <c r="V7" s="225" t="s">
        <v>105</v>
      </c>
      <c r="W7" s="226">
        <v>10</v>
      </c>
      <c r="X7" s="225" t="s">
        <v>41</v>
      </c>
      <c r="Y7" s="227">
        <v>633.66436999999996</v>
      </c>
      <c r="Z7" s="228">
        <v>6336.64</v>
      </c>
      <c r="AA7" s="228">
        <v>63.37</v>
      </c>
      <c r="AB7" s="228">
        <v>6400.01</v>
      </c>
      <c r="AC7" t="s">
        <v>149</v>
      </c>
    </row>
    <row r="8" spans="2:29" x14ac:dyDescent="0.25">
      <c r="B8" s="7">
        <v>45966</v>
      </c>
      <c r="C8" s="8">
        <v>644</v>
      </c>
      <c r="D8" s="9"/>
      <c r="E8" s="10">
        <v>20</v>
      </c>
      <c r="F8" s="33">
        <f t="shared" si="0"/>
        <v>12880</v>
      </c>
      <c r="G8" s="232">
        <v>45960</v>
      </c>
      <c r="H8" s="16" t="s">
        <v>166</v>
      </c>
      <c r="I8" s="17"/>
      <c r="J8" s="237">
        <v>223500</v>
      </c>
      <c r="P8" s="223">
        <v>45944</v>
      </c>
      <c r="Q8" s="13">
        <f>R8-P8</f>
        <v>17</v>
      </c>
      <c r="R8" s="147">
        <v>45961</v>
      </c>
      <c r="S8" s="13" t="s">
        <v>36</v>
      </c>
      <c r="T8" s="224">
        <v>384</v>
      </c>
      <c r="U8" s="225" t="s">
        <v>37</v>
      </c>
      <c r="V8" s="225" t="s">
        <v>103</v>
      </c>
      <c r="W8" s="226">
        <v>60</v>
      </c>
      <c r="X8" s="225" t="s">
        <v>41</v>
      </c>
      <c r="Y8" s="227">
        <v>613.86139000000003</v>
      </c>
      <c r="Z8" s="228">
        <v>36831.68</v>
      </c>
      <c r="AA8" s="228">
        <v>368.31</v>
      </c>
      <c r="AB8" s="228">
        <v>37199.99</v>
      </c>
      <c r="AC8" t="s">
        <v>149</v>
      </c>
    </row>
    <row r="9" spans="2:29" x14ac:dyDescent="0.25">
      <c r="B9" s="7">
        <v>45967</v>
      </c>
      <c r="C9" s="8">
        <v>657</v>
      </c>
      <c r="D9" s="9"/>
      <c r="E9" s="10">
        <v>20</v>
      </c>
      <c r="F9" s="33">
        <f t="shared" si="0"/>
        <v>13140</v>
      </c>
      <c r="G9" s="232">
        <v>45960</v>
      </c>
      <c r="H9" s="16" t="s">
        <v>167</v>
      </c>
      <c r="I9" s="17"/>
      <c r="J9" s="237">
        <v>11400</v>
      </c>
      <c r="P9" s="74"/>
      <c r="Q9" s="74"/>
      <c r="R9" s="74"/>
      <c r="S9" s="74"/>
      <c r="T9" s="74"/>
      <c r="U9" s="74"/>
      <c r="V9" s="74" t="s">
        <v>156</v>
      </c>
      <c r="W9" s="74"/>
      <c r="X9" s="74"/>
      <c r="Y9" s="74"/>
      <c r="Z9" s="74"/>
      <c r="AA9" s="74"/>
      <c r="AB9" s="149">
        <v>-43600</v>
      </c>
    </row>
    <row r="10" spans="2:29" x14ac:dyDescent="0.25">
      <c r="B10" s="7">
        <v>45968</v>
      </c>
      <c r="C10" s="8">
        <v>654</v>
      </c>
      <c r="D10" s="9"/>
      <c r="E10" s="10">
        <v>20</v>
      </c>
      <c r="F10" s="33">
        <f t="shared" si="0"/>
        <v>13080</v>
      </c>
      <c r="G10" s="232">
        <v>45960</v>
      </c>
      <c r="H10" s="16" t="s">
        <v>168</v>
      </c>
      <c r="I10" s="17"/>
      <c r="J10" s="237">
        <v>5500</v>
      </c>
      <c r="P10" s="250">
        <v>45960</v>
      </c>
      <c r="Q10" s="13">
        <f>R10-P10</f>
        <v>31</v>
      </c>
      <c r="R10" s="147">
        <v>45991</v>
      </c>
      <c r="S10" s="13" t="s">
        <v>36</v>
      </c>
      <c r="T10" s="251">
        <v>434</v>
      </c>
      <c r="U10" s="252" t="s">
        <v>37</v>
      </c>
      <c r="V10" s="253" t="s">
        <v>40</v>
      </c>
      <c r="W10" s="254">
        <v>300</v>
      </c>
      <c r="X10" s="253" t="s">
        <v>41</v>
      </c>
      <c r="Y10" s="255">
        <v>745</v>
      </c>
      <c r="Z10" s="256">
        <v>223500</v>
      </c>
      <c r="AA10" s="257"/>
      <c r="AB10" s="256">
        <v>223500</v>
      </c>
      <c r="AC10" t="s">
        <v>158</v>
      </c>
    </row>
    <row r="11" spans="2:29" x14ac:dyDescent="0.25">
      <c r="B11" s="7">
        <v>45969</v>
      </c>
      <c r="C11" s="8">
        <v>683.5</v>
      </c>
      <c r="D11" s="9"/>
      <c r="E11" s="10">
        <v>20</v>
      </c>
      <c r="F11" s="33">
        <f t="shared" si="0"/>
        <v>13670</v>
      </c>
      <c r="G11" s="240">
        <v>45973</v>
      </c>
      <c r="H11" s="16" t="s">
        <v>169</v>
      </c>
      <c r="I11" s="17"/>
      <c r="J11" s="239">
        <v>6400.01</v>
      </c>
      <c r="P11" s="250">
        <v>45960</v>
      </c>
      <c r="Q11" s="13">
        <f>R11-P11</f>
        <v>31</v>
      </c>
      <c r="R11" s="147">
        <v>45991</v>
      </c>
      <c r="S11" s="13" t="s">
        <v>36</v>
      </c>
      <c r="T11" s="251">
        <v>434</v>
      </c>
      <c r="U11" s="252" t="s">
        <v>37</v>
      </c>
      <c r="V11" s="253" t="s">
        <v>42</v>
      </c>
      <c r="W11" s="254">
        <v>15</v>
      </c>
      <c r="X11" s="253" t="s">
        <v>41</v>
      </c>
      <c r="Y11" s="255">
        <v>760</v>
      </c>
      <c r="Z11" s="256">
        <v>11400</v>
      </c>
      <c r="AA11" s="257"/>
      <c r="AB11" s="256">
        <v>11400</v>
      </c>
      <c r="AC11" t="s">
        <v>158</v>
      </c>
    </row>
    <row r="12" spans="2:29" x14ac:dyDescent="0.25">
      <c r="B12" s="7">
        <v>45970</v>
      </c>
      <c r="C12" s="8">
        <v>654</v>
      </c>
      <c r="D12" s="9"/>
      <c r="E12" s="10">
        <v>20</v>
      </c>
      <c r="F12" s="33">
        <f t="shared" si="0"/>
        <v>13080</v>
      </c>
      <c r="G12" s="240">
        <v>45973</v>
      </c>
      <c r="H12" s="16" t="s">
        <v>170</v>
      </c>
      <c r="I12" s="17"/>
      <c r="J12" s="239">
        <v>37199.99</v>
      </c>
      <c r="P12" s="250">
        <v>45960</v>
      </c>
      <c r="Q12" s="13">
        <f>R12-P12</f>
        <v>31</v>
      </c>
      <c r="R12" s="147">
        <v>45991</v>
      </c>
      <c r="S12" s="13" t="s">
        <v>36</v>
      </c>
      <c r="T12" s="251">
        <v>434</v>
      </c>
      <c r="U12" s="252" t="s">
        <v>37</v>
      </c>
      <c r="V12" s="253" t="s">
        <v>157</v>
      </c>
      <c r="W12" s="254">
        <v>10</v>
      </c>
      <c r="X12" s="253" t="s">
        <v>41</v>
      </c>
      <c r="Y12" s="255">
        <v>458.33332999999999</v>
      </c>
      <c r="Z12" s="256">
        <v>4583.33</v>
      </c>
      <c r="AA12" s="256">
        <v>916.67</v>
      </c>
      <c r="AB12" s="256">
        <v>5500</v>
      </c>
      <c r="AC12" t="s">
        <v>158</v>
      </c>
    </row>
    <row r="13" spans="2:29" x14ac:dyDescent="0.25">
      <c r="B13" s="7">
        <v>45971</v>
      </c>
      <c r="C13" s="8">
        <v>687.5</v>
      </c>
      <c r="D13" s="9"/>
      <c r="E13" s="10">
        <v>20</v>
      </c>
      <c r="F13" s="33">
        <f t="shared" si="0"/>
        <v>13750</v>
      </c>
      <c r="G13" s="19"/>
      <c r="H13" s="16"/>
      <c r="I13" s="17"/>
      <c r="J13" s="18"/>
      <c r="P13" s="258">
        <v>45973</v>
      </c>
      <c r="Q13" s="13">
        <f>R13-P13</f>
        <v>18</v>
      </c>
      <c r="R13" s="147">
        <v>45991</v>
      </c>
      <c r="S13" s="13" t="s">
        <v>36</v>
      </c>
      <c r="T13" s="259">
        <v>452</v>
      </c>
      <c r="U13" s="13" t="s">
        <v>37</v>
      </c>
      <c r="V13" s="260" t="s">
        <v>159</v>
      </c>
      <c r="W13" s="261">
        <v>10</v>
      </c>
      <c r="X13" s="260" t="s">
        <v>41</v>
      </c>
      <c r="Y13" s="262">
        <v>633.66436999999996</v>
      </c>
      <c r="Z13" s="263">
        <v>6336.64</v>
      </c>
      <c r="AA13" s="263">
        <v>63.37</v>
      </c>
      <c r="AB13" s="263">
        <v>6400.01</v>
      </c>
      <c r="AC13" t="s">
        <v>158</v>
      </c>
    </row>
    <row r="14" spans="2:29" x14ac:dyDescent="0.25">
      <c r="B14" s="7">
        <v>45972</v>
      </c>
      <c r="C14" s="8">
        <v>660</v>
      </c>
      <c r="D14" s="9"/>
      <c r="E14" s="10">
        <v>20</v>
      </c>
      <c r="F14" s="33">
        <f t="shared" si="0"/>
        <v>13200</v>
      </c>
      <c r="G14" s="15">
        <v>45991</v>
      </c>
      <c r="H14" s="16" t="s">
        <v>64</v>
      </c>
      <c r="I14" s="17"/>
      <c r="J14" s="18">
        <v>620</v>
      </c>
      <c r="P14" s="258">
        <v>45973</v>
      </c>
      <c r="Q14" s="13">
        <f>R14-P14</f>
        <v>18</v>
      </c>
      <c r="R14" s="147">
        <v>45991</v>
      </c>
      <c r="S14" s="13" t="s">
        <v>36</v>
      </c>
      <c r="T14" s="259">
        <v>452</v>
      </c>
      <c r="U14" s="13" t="s">
        <v>37</v>
      </c>
      <c r="V14" s="260" t="s">
        <v>160</v>
      </c>
      <c r="W14" s="261">
        <v>60</v>
      </c>
      <c r="X14" s="260" t="s">
        <v>41</v>
      </c>
      <c r="Y14" s="262">
        <v>613.86139000000003</v>
      </c>
      <c r="Z14" s="263">
        <v>36831.68</v>
      </c>
      <c r="AA14" s="263">
        <v>368.31</v>
      </c>
      <c r="AB14" s="263">
        <v>37199.99</v>
      </c>
      <c r="AC14" t="s">
        <v>158</v>
      </c>
    </row>
    <row r="15" spans="2:29" x14ac:dyDescent="0.25">
      <c r="B15" s="7">
        <v>45973</v>
      </c>
      <c r="C15" s="8">
        <v>632</v>
      </c>
      <c r="D15" s="9"/>
      <c r="E15" s="10">
        <v>20</v>
      </c>
      <c r="F15" s="33">
        <f t="shared" si="0"/>
        <v>12640</v>
      </c>
      <c r="G15" s="19"/>
      <c r="H15" s="16"/>
      <c r="I15" s="17"/>
      <c r="J15" s="18"/>
      <c r="P15" s="74"/>
      <c r="Q15" s="74"/>
      <c r="R15" s="74"/>
      <c r="S15" s="74"/>
      <c r="T15" s="74"/>
      <c r="U15" s="74"/>
      <c r="V15" s="74" t="s">
        <v>171</v>
      </c>
      <c r="W15" s="74"/>
      <c r="X15" s="74"/>
      <c r="Y15" s="74"/>
      <c r="Z15" s="74"/>
      <c r="AA15" s="74"/>
      <c r="AB15" s="149">
        <v>-284000</v>
      </c>
    </row>
    <row r="16" spans="2:29" x14ac:dyDescent="0.25">
      <c r="B16" s="7">
        <v>45974</v>
      </c>
      <c r="C16" s="8">
        <v>622</v>
      </c>
      <c r="D16" s="9"/>
      <c r="E16" s="10">
        <v>20</v>
      </c>
      <c r="F16" s="33">
        <f t="shared" si="0"/>
        <v>12440</v>
      </c>
      <c r="G16" s="19"/>
      <c r="H16" s="16"/>
      <c r="I16" s="17"/>
      <c r="J16" s="18"/>
      <c r="P16" s="248">
        <v>45988</v>
      </c>
      <c r="Q16" s="17">
        <f>R16-P16</f>
        <v>34</v>
      </c>
      <c r="R16" s="193">
        <v>46022</v>
      </c>
      <c r="S16" s="231" t="s">
        <v>36</v>
      </c>
      <c r="T16" s="247">
        <v>496</v>
      </c>
      <c r="U16" s="229" t="s">
        <v>37</v>
      </c>
      <c r="V16" s="246" t="s">
        <v>161</v>
      </c>
      <c r="W16" s="245">
        <v>1250</v>
      </c>
      <c r="X16" s="246" t="s">
        <v>12</v>
      </c>
      <c r="Y16" s="244">
        <v>23.4</v>
      </c>
      <c r="Z16" s="242">
        <v>29250</v>
      </c>
      <c r="AA16" s="243"/>
      <c r="AB16" s="242">
        <v>29250</v>
      </c>
      <c r="AC16" s="249" t="s">
        <v>164</v>
      </c>
    </row>
    <row r="17" spans="2:29" x14ac:dyDescent="0.25">
      <c r="B17" s="7">
        <v>45975</v>
      </c>
      <c r="C17" s="8">
        <v>625</v>
      </c>
      <c r="D17" s="9"/>
      <c r="E17" s="10">
        <v>20</v>
      </c>
      <c r="F17" s="33">
        <f t="shared" si="0"/>
        <v>12500</v>
      </c>
      <c r="G17" s="19"/>
      <c r="H17" s="16" t="s">
        <v>181</v>
      </c>
      <c r="I17" s="17"/>
      <c r="J17" s="18">
        <v>10055.36</v>
      </c>
      <c r="P17" s="248">
        <v>45988</v>
      </c>
      <c r="Q17" s="17">
        <f>R17-P17</f>
        <v>34</v>
      </c>
      <c r="R17" s="193">
        <v>46022</v>
      </c>
      <c r="S17" s="17" t="s">
        <v>36</v>
      </c>
      <c r="T17" s="247">
        <v>496</v>
      </c>
      <c r="U17" s="17" t="s">
        <v>37</v>
      </c>
      <c r="V17" s="246" t="s">
        <v>162</v>
      </c>
      <c r="W17" s="241">
        <v>20</v>
      </c>
      <c r="X17" s="246" t="s">
        <v>41</v>
      </c>
      <c r="Y17" s="244">
        <v>690</v>
      </c>
      <c r="Z17" s="242">
        <v>13800</v>
      </c>
      <c r="AA17" s="243"/>
      <c r="AB17" s="242">
        <v>13800</v>
      </c>
      <c r="AC17" s="249" t="s">
        <v>164</v>
      </c>
    </row>
    <row r="18" spans="2:29" x14ac:dyDescent="0.25">
      <c r="B18" s="7">
        <v>45976</v>
      </c>
      <c r="C18" s="8">
        <v>658.5</v>
      </c>
      <c r="D18" s="9"/>
      <c r="E18" s="10">
        <v>20</v>
      </c>
      <c r="F18" s="33">
        <f t="shared" si="0"/>
        <v>13170</v>
      </c>
      <c r="G18" s="19"/>
      <c r="H18" s="16"/>
      <c r="I18" s="17"/>
      <c r="J18" s="18"/>
      <c r="P18" s="248">
        <v>45988</v>
      </c>
      <c r="Q18" s="17">
        <f>R18-P18</f>
        <v>34</v>
      </c>
      <c r="R18" s="193">
        <v>46022</v>
      </c>
      <c r="S18" s="17" t="s">
        <v>36</v>
      </c>
      <c r="T18" s="247">
        <v>496</v>
      </c>
      <c r="U18" s="17" t="s">
        <v>37</v>
      </c>
      <c r="V18" s="246" t="s">
        <v>163</v>
      </c>
      <c r="W18" s="241">
        <v>300</v>
      </c>
      <c r="X18" s="246" t="s">
        <v>41</v>
      </c>
      <c r="Y18" s="244">
        <v>745</v>
      </c>
      <c r="Z18" s="242">
        <v>223500</v>
      </c>
      <c r="AA18" s="243"/>
      <c r="AB18" s="242">
        <v>223500</v>
      </c>
      <c r="AC18" s="249" t="s">
        <v>164</v>
      </c>
    </row>
    <row r="19" spans="2:29" x14ac:dyDescent="0.25">
      <c r="B19" s="7">
        <v>45977</v>
      </c>
      <c r="C19" s="8">
        <v>636</v>
      </c>
      <c r="D19" s="9"/>
      <c r="E19" s="10">
        <v>20</v>
      </c>
      <c r="F19" s="33">
        <f t="shared" si="0"/>
        <v>12720</v>
      </c>
      <c r="G19" s="19"/>
      <c r="H19" s="16"/>
      <c r="I19" s="17"/>
      <c r="J19" s="18"/>
    </row>
    <row r="20" spans="2:29" x14ac:dyDescent="0.25">
      <c r="B20" s="7">
        <v>45978</v>
      </c>
      <c r="C20" s="8">
        <v>599.5</v>
      </c>
      <c r="D20" s="9"/>
      <c r="E20" s="10">
        <v>20</v>
      </c>
      <c r="F20" s="33">
        <f t="shared" si="0"/>
        <v>11990</v>
      </c>
      <c r="G20" s="19"/>
      <c r="H20" s="16"/>
      <c r="I20" s="17"/>
      <c r="J20" s="18"/>
    </row>
    <row r="21" spans="2:29" x14ac:dyDescent="0.25">
      <c r="B21" s="7">
        <v>45979</v>
      </c>
      <c r="C21" s="8">
        <v>649</v>
      </c>
      <c r="D21" s="9"/>
      <c r="E21" s="10">
        <v>20</v>
      </c>
      <c r="F21" s="33">
        <f t="shared" si="0"/>
        <v>12980</v>
      </c>
      <c r="G21" s="19"/>
      <c r="H21" s="16"/>
      <c r="I21" s="17"/>
      <c r="J21" s="18"/>
    </row>
    <row r="22" spans="2:29" x14ac:dyDescent="0.25">
      <c r="B22" s="7">
        <v>45980</v>
      </c>
      <c r="C22" s="8">
        <v>625.5</v>
      </c>
      <c r="D22" s="9"/>
      <c r="E22" s="10">
        <v>20</v>
      </c>
      <c r="F22" s="33">
        <f t="shared" si="0"/>
        <v>12510</v>
      </c>
      <c r="G22" s="19"/>
      <c r="H22" s="16"/>
      <c r="I22" s="17"/>
      <c r="J22" s="18"/>
    </row>
    <row r="23" spans="2:29" x14ac:dyDescent="0.25">
      <c r="B23" s="7">
        <v>45981</v>
      </c>
      <c r="C23" s="8">
        <v>630.5</v>
      </c>
      <c r="D23" s="9"/>
      <c r="E23" s="10">
        <v>20</v>
      </c>
      <c r="F23" s="33">
        <f t="shared" si="0"/>
        <v>12610</v>
      </c>
      <c r="G23" s="19"/>
      <c r="H23" s="16"/>
      <c r="I23" s="17"/>
      <c r="J23" s="18"/>
    </row>
    <row r="24" spans="2:29" x14ac:dyDescent="0.25">
      <c r="B24" s="7">
        <v>45982</v>
      </c>
      <c r="C24" s="8">
        <v>606.5</v>
      </c>
      <c r="D24" s="9"/>
      <c r="E24" s="10">
        <v>20</v>
      </c>
      <c r="F24" s="33">
        <f t="shared" si="0"/>
        <v>12130</v>
      </c>
      <c r="G24" s="19"/>
      <c r="H24" s="16"/>
      <c r="I24" s="17"/>
      <c r="J24" s="18"/>
    </row>
    <row r="25" spans="2:29" x14ac:dyDescent="0.25">
      <c r="B25" s="7">
        <v>45983</v>
      </c>
      <c r="C25" s="8">
        <v>611</v>
      </c>
      <c r="D25" s="9"/>
      <c r="E25" s="10">
        <v>20</v>
      </c>
      <c r="F25" s="33">
        <f t="shared" si="0"/>
        <v>12220</v>
      </c>
      <c r="G25" s="19"/>
      <c r="H25" s="16"/>
      <c r="I25" s="17"/>
      <c r="J25" s="18"/>
    </row>
    <row r="26" spans="2:29" x14ac:dyDescent="0.25">
      <c r="B26" s="7">
        <v>45984</v>
      </c>
      <c r="C26" s="8">
        <v>590.5</v>
      </c>
      <c r="D26" s="9"/>
      <c r="E26" s="10">
        <v>20</v>
      </c>
      <c r="F26" s="33">
        <f t="shared" si="0"/>
        <v>11810</v>
      </c>
      <c r="G26" s="19"/>
      <c r="H26" s="16"/>
      <c r="I26" s="17"/>
      <c r="J26" s="18"/>
    </row>
    <row r="27" spans="2:29" x14ac:dyDescent="0.25">
      <c r="B27" s="7">
        <v>45985</v>
      </c>
      <c r="C27" s="8">
        <v>603</v>
      </c>
      <c r="D27" s="9"/>
      <c r="E27" s="10">
        <v>20</v>
      </c>
      <c r="F27" s="33">
        <f t="shared" si="0"/>
        <v>12060</v>
      </c>
      <c r="G27" s="19"/>
      <c r="H27" s="16"/>
      <c r="I27" s="17"/>
      <c r="J27" s="18"/>
    </row>
    <row r="28" spans="2:29" x14ac:dyDescent="0.25">
      <c r="B28" s="7">
        <v>45986</v>
      </c>
      <c r="C28" s="8">
        <v>589</v>
      </c>
      <c r="D28" s="9"/>
      <c r="E28" s="10">
        <v>20</v>
      </c>
      <c r="F28" s="33">
        <f t="shared" si="0"/>
        <v>11780</v>
      </c>
      <c r="G28" s="19"/>
      <c r="H28" s="16"/>
      <c r="I28" s="17"/>
      <c r="J28" s="18"/>
    </row>
    <row r="29" spans="2:29" x14ac:dyDescent="0.25">
      <c r="B29" s="7">
        <v>45987</v>
      </c>
      <c r="C29" s="8">
        <v>581</v>
      </c>
      <c r="D29" s="9"/>
      <c r="E29" s="10">
        <v>20</v>
      </c>
      <c r="F29" s="33">
        <f t="shared" si="0"/>
        <v>11620</v>
      </c>
      <c r="G29" s="19"/>
      <c r="H29" s="16"/>
      <c r="I29" s="17"/>
      <c r="J29" s="18"/>
    </row>
    <row r="30" spans="2:29" x14ac:dyDescent="0.25">
      <c r="B30" s="7">
        <v>45988</v>
      </c>
      <c r="C30" s="8">
        <v>596.5</v>
      </c>
      <c r="D30" s="9"/>
      <c r="E30" s="10">
        <v>20</v>
      </c>
      <c r="F30" s="33">
        <f t="shared" si="0"/>
        <v>11930</v>
      </c>
      <c r="G30" s="19"/>
      <c r="H30" s="16"/>
      <c r="I30" s="17"/>
      <c r="J30" s="18"/>
    </row>
    <row r="31" spans="2:29" x14ac:dyDescent="0.25">
      <c r="B31" s="7">
        <v>45989</v>
      </c>
      <c r="C31" s="8">
        <v>610</v>
      </c>
      <c r="D31" s="9"/>
      <c r="E31" s="10">
        <v>20</v>
      </c>
      <c r="F31" s="33">
        <f t="shared" si="0"/>
        <v>12200</v>
      </c>
      <c r="G31" s="19"/>
      <c r="H31" s="16"/>
      <c r="I31" s="17"/>
      <c r="J31" s="18"/>
    </row>
    <row r="32" spans="2:29" x14ac:dyDescent="0.25">
      <c r="B32" s="7">
        <v>45990</v>
      </c>
      <c r="C32" s="8">
        <v>618</v>
      </c>
      <c r="D32" s="9"/>
      <c r="E32" s="10">
        <v>20</v>
      </c>
      <c r="F32" s="33">
        <f t="shared" si="0"/>
        <v>12360</v>
      </c>
      <c r="G32" s="19"/>
      <c r="H32" s="16"/>
      <c r="I32" s="17"/>
      <c r="J32" s="18"/>
    </row>
    <row r="33" spans="2:12" x14ac:dyDescent="0.25">
      <c r="B33" s="7">
        <v>45991</v>
      </c>
      <c r="C33" s="8">
        <v>622</v>
      </c>
      <c r="D33" s="9"/>
      <c r="E33" s="10">
        <v>20</v>
      </c>
      <c r="F33" s="33">
        <f t="shared" si="0"/>
        <v>12440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18879.5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608371.23907000001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377590</v>
      </c>
      <c r="L36" s="31">
        <f>J36-J4-J5-J6</f>
        <v>373440.28589999996</v>
      </c>
    </row>
    <row r="37" spans="2:12" x14ac:dyDescent="0.25">
      <c r="B37" s="26" t="s">
        <v>14</v>
      </c>
      <c r="C37" s="30">
        <f>C35</f>
        <v>18879.5</v>
      </c>
      <c r="D37" s="9">
        <f>D35/1.03</f>
        <v>0</v>
      </c>
      <c r="E37" s="10"/>
      <c r="F37" s="33">
        <f>SUM(F4:F36)</f>
        <v>377590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-230781.23907000001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24" sqref="H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64">
        <f>SUM(N3:N6)</f>
        <v>140000</v>
      </c>
    </row>
    <row r="2" spans="2:29" ht="25.5" customHeight="1" thickBot="1" x14ac:dyDescent="0.3">
      <c r="B2" s="395" t="s">
        <v>33</v>
      </c>
      <c r="C2" s="396"/>
      <c r="D2" s="396"/>
      <c r="E2" s="396"/>
      <c r="F2" s="396"/>
      <c r="G2" s="396"/>
      <c r="H2" s="396"/>
      <c r="I2" s="396"/>
      <c r="J2" s="397"/>
      <c r="L2" s="392" t="s">
        <v>172</v>
      </c>
      <c r="M2" s="393"/>
      <c r="N2" s="39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93">
        <v>46073</v>
      </c>
      <c r="M3" s="17" t="s">
        <v>173</v>
      </c>
      <c r="N3" s="265">
        <v>140000</v>
      </c>
      <c r="P3" s="250">
        <v>45960</v>
      </c>
      <c r="Q3" s="13">
        <f>R3-P3</f>
        <v>31</v>
      </c>
      <c r="R3" s="147">
        <v>45991</v>
      </c>
      <c r="S3" s="13" t="s">
        <v>36</v>
      </c>
      <c r="T3" s="251">
        <v>434</v>
      </c>
      <c r="U3" s="252" t="s">
        <v>37</v>
      </c>
      <c r="V3" s="253" t="s">
        <v>40</v>
      </c>
      <c r="W3" s="254">
        <v>300</v>
      </c>
      <c r="X3" s="253" t="s">
        <v>41</v>
      </c>
      <c r="Y3" s="255">
        <v>745</v>
      </c>
      <c r="Z3" s="256">
        <v>223500</v>
      </c>
      <c r="AA3" s="257"/>
      <c r="AB3" s="256">
        <v>223500</v>
      </c>
      <c r="AC3" t="s">
        <v>158</v>
      </c>
    </row>
    <row r="4" spans="2:29" x14ac:dyDescent="0.25">
      <c r="B4" s="7">
        <v>45992</v>
      </c>
      <c r="C4" s="8">
        <v>615.5</v>
      </c>
      <c r="D4" s="9"/>
      <c r="E4" s="10">
        <v>20.5</v>
      </c>
      <c r="F4" s="33">
        <f>E4*C4</f>
        <v>12617.75</v>
      </c>
      <c r="G4" s="11"/>
      <c r="H4" s="12" t="s">
        <v>6</v>
      </c>
      <c r="I4" s="13">
        <v>0.01</v>
      </c>
      <c r="J4" s="14">
        <f>(F36+F37)*I4</f>
        <v>3797.83</v>
      </c>
      <c r="L4" s="17" t="s">
        <v>174</v>
      </c>
      <c r="M4" s="17"/>
      <c r="N4" s="265"/>
      <c r="P4" s="250">
        <v>45960</v>
      </c>
      <c r="Q4" s="13">
        <f>R4-P4</f>
        <v>31</v>
      </c>
      <c r="R4" s="147">
        <v>45991</v>
      </c>
      <c r="S4" s="13" t="s">
        <v>36</v>
      </c>
      <c r="T4" s="251">
        <v>434</v>
      </c>
      <c r="U4" s="252" t="s">
        <v>37</v>
      </c>
      <c r="V4" s="253" t="s">
        <v>42</v>
      </c>
      <c r="W4" s="254">
        <v>15</v>
      </c>
      <c r="X4" s="253" t="s">
        <v>41</v>
      </c>
      <c r="Y4" s="255">
        <v>760</v>
      </c>
      <c r="Z4" s="256">
        <v>11400</v>
      </c>
      <c r="AA4" s="257"/>
      <c r="AB4" s="256">
        <v>11400</v>
      </c>
      <c r="AC4" t="s">
        <v>158</v>
      </c>
    </row>
    <row r="5" spans="2:29" x14ac:dyDescent="0.25">
      <c r="B5" s="7">
        <v>45993</v>
      </c>
      <c r="C5" s="8">
        <v>611.5</v>
      </c>
      <c r="D5" s="9"/>
      <c r="E5" s="10">
        <v>20.5</v>
      </c>
      <c r="F5" s="33">
        <f t="shared" ref="F5:F34" si="0">E5*C5</f>
        <v>12535.75</v>
      </c>
      <c r="G5" s="11"/>
      <c r="H5" s="12" t="s">
        <v>7</v>
      </c>
      <c r="I5" s="13">
        <v>1E-3</v>
      </c>
      <c r="J5" s="14">
        <f>(F36+F37-J4-J6)*I5</f>
        <v>375.98516999999998</v>
      </c>
      <c r="L5" s="193"/>
      <c r="M5" s="17"/>
      <c r="N5" s="265"/>
      <c r="P5" s="250">
        <v>45960</v>
      </c>
      <c r="Q5" s="13">
        <f>R5-P5</f>
        <v>31</v>
      </c>
      <c r="R5" s="147">
        <v>45991</v>
      </c>
      <c r="S5" s="13" t="s">
        <v>36</v>
      </c>
      <c r="T5" s="251">
        <v>434</v>
      </c>
      <c r="U5" s="252" t="s">
        <v>37</v>
      </c>
      <c r="V5" s="253" t="s">
        <v>157</v>
      </c>
      <c r="W5" s="254">
        <v>10</v>
      </c>
      <c r="X5" s="253" t="s">
        <v>41</v>
      </c>
      <c r="Y5" s="255">
        <v>458.33332999999999</v>
      </c>
      <c r="Z5" s="256">
        <v>4583.33</v>
      </c>
      <c r="AA5" s="256">
        <v>916.67</v>
      </c>
      <c r="AB5" s="256">
        <v>5500</v>
      </c>
      <c r="AC5" t="s">
        <v>158</v>
      </c>
    </row>
    <row r="6" spans="2:29" x14ac:dyDescent="0.25">
      <c r="B6" s="7">
        <v>45994</v>
      </c>
      <c r="C6" s="8">
        <v>600</v>
      </c>
      <c r="D6" s="9"/>
      <c r="E6" s="10">
        <v>20.5</v>
      </c>
      <c r="F6" s="33">
        <f t="shared" si="0"/>
        <v>12300</v>
      </c>
      <c r="G6" s="11"/>
      <c r="H6" s="12" t="s">
        <v>8</v>
      </c>
      <c r="I6" s="13"/>
      <c r="J6" s="14"/>
      <c r="L6" s="17"/>
      <c r="M6" s="17"/>
      <c r="N6" s="265"/>
      <c r="P6" s="258">
        <v>45973</v>
      </c>
      <c r="Q6" s="13">
        <f>R6-P6</f>
        <v>18</v>
      </c>
      <c r="R6" s="147">
        <v>45991</v>
      </c>
      <c r="S6" s="13" t="s">
        <v>36</v>
      </c>
      <c r="T6" s="259">
        <v>452</v>
      </c>
      <c r="U6" s="13" t="s">
        <v>37</v>
      </c>
      <c r="V6" s="260" t="s">
        <v>159</v>
      </c>
      <c r="W6" s="261">
        <v>10</v>
      </c>
      <c r="X6" s="260" t="s">
        <v>41</v>
      </c>
      <c r="Y6" s="262">
        <v>633.66436999999996</v>
      </c>
      <c r="Z6" s="263">
        <v>6336.64</v>
      </c>
      <c r="AA6" s="263">
        <v>63.37</v>
      </c>
      <c r="AB6" s="263">
        <v>6400.01</v>
      </c>
      <c r="AC6" t="s">
        <v>158</v>
      </c>
    </row>
    <row r="7" spans="2:29" x14ac:dyDescent="0.25">
      <c r="B7" s="7">
        <v>45995</v>
      </c>
      <c r="C7" s="8">
        <v>586</v>
      </c>
      <c r="D7" s="9"/>
      <c r="E7" s="10">
        <v>20.5</v>
      </c>
      <c r="F7" s="33">
        <f t="shared" si="0"/>
        <v>12013</v>
      </c>
      <c r="G7" s="11"/>
      <c r="H7" s="12" t="s">
        <v>9</v>
      </c>
      <c r="I7" s="13"/>
      <c r="J7" s="14">
        <f>'KASIM 2025'!J39*-1</f>
        <v>230781.23907000001</v>
      </c>
      <c r="P7" s="258">
        <v>45973</v>
      </c>
      <c r="Q7" s="13">
        <f>R7-P7</f>
        <v>18</v>
      </c>
      <c r="R7" s="147">
        <v>45991</v>
      </c>
      <c r="S7" s="13" t="s">
        <v>36</v>
      </c>
      <c r="T7" s="259">
        <v>452</v>
      </c>
      <c r="U7" s="13" t="s">
        <v>37</v>
      </c>
      <c r="V7" s="260" t="s">
        <v>160</v>
      </c>
      <c r="W7" s="261">
        <v>60</v>
      </c>
      <c r="X7" s="260" t="s">
        <v>41</v>
      </c>
      <c r="Y7" s="262">
        <v>613.86139000000003</v>
      </c>
      <c r="Z7" s="263">
        <v>36831.68</v>
      </c>
      <c r="AA7" s="263">
        <v>368.31</v>
      </c>
      <c r="AB7" s="263">
        <v>37199.99</v>
      </c>
      <c r="AC7" t="s">
        <v>158</v>
      </c>
    </row>
    <row r="8" spans="2:29" x14ac:dyDescent="0.25">
      <c r="B8" s="7">
        <v>45996</v>
      </c>
      <c r="C8" s="8">
        <v>588</v>
      </c>
      <c r="D8" s="9"/>
      <c r="E8" s="10">
        <v>20.5</v>
      </c>
      <c r="F8" s="33">
        <f t="shared" si="0"/>
        <v>12054</v>
      </c>
      <c r="G8" s="15"/>
      <c r="H8" s="16"/>
      <c r="I8" s="17"/>
      <c r="J8" s="18"/>
      <c r="P8" s="74"/>
      <c r="Q8" s="74"/>
      <c r="R8" s="74"/>
      <c r="S8" s="74"/>
      <c r="T8" s="74"/>
      <c r="U8" s="74"/>
      <c r="V8" s="74" t="s">
        <v>171</v>
      </c>
      <c r="W8" s="74"/>
      <c r="X8" s="74"/>
      <c r="Y8" s="74"/>
      <c r="Z8" s="74"/>
      <c r="AA8" s="74"/>
      <c r="AB8" s="149">
        <v>-284000</v>
      </c>
    </row>
    <row r="9" spans="2:29" x14ac:dyDescent="0.25">
      <c r="B9" s="7">
        <v>45997</v>
      </c>
      <c r="C9" s="8">
        <v>603</v>
      </c>
      <c r="D9" s="9"/>
      <c r="E9" s="10">
        <v>20.5</v>
      </c>
      <c r="F9" s="33">
        <f t="shared" si="0"/>
        <v>12361.5</v>
      </c>
      <c r="G9" s="15"/>
      <c r="H9" s="16"/>
      <c r="I9" s="17"/>
      <c r="J9" s="18"/>
      <c r="P9" s="269">
        <v>45988</v>
      </c>
      <c r="Q9" s="13">
        <f>R9-P9</f>
        <v>34</v>
      </c>
      <c r="R9" s="147">
        <v>46022</v>
      </c>
      <c r="S9" s="13" t="s">
        <v>36</v>
      </c>
      <c r="T9" s="270">
        <v>496</v>
      </c>
      <c r="U9" s="252" t="s">
        <v>37</v>
      </c>
      <c r="V9" s="271" t="s">
        <v>161</v>
      </c>
      <c r="W9" s="272">
        <v>1250</v>
      </c>
      <c r="X9" s="271" t="s">
        <v>12</v>
      </c>
      <c r="Y9" s="273">
        <v>23.4</v>
      </c>
      <c r="Z9" s="274">
        <v>29250</v>
      </c>
      <c r="AA9" s="275"/>
      <c r="AB9" s="274">
        <v>29250</v>
      </c>
      <c r="AC9" s="249" t="s">
        <v>164</v>
      </c>
    </row>
    <row r="10" spans="2:29" x14ac:dyDescent="0.25">
      <c r="B10" s="7">
        <v>45998</v>
      </c>
      <c r="C10" s="8">
        <v>578</v>
      </c>
      <c r="D10" s="9"/>
      <c r="E10" s="10">
        <v>20.5</v>
      </c>
      <c r="F10" s="33">
        <f t="shared" si="0"/>
        <v>11849</v>
      </c>
      <c r="G10" s="15">
        <v>46003</v>
      </c>
      <c r="H10" s="16" t="s">
        <v>165</v>
      </c>
      <c r="I10" s="17"/>
      <c r="J10" s="18">
        <v>300000</v>
      </c>
      <c r="P10" s="269">
        <v>45988</v>
      </c>
      <c r="Q10" s="13">
        <f>R10-P10</f>
        <v>34</v>
      </c>
      <c r="R10" s="147">
        <v>46022</v>
      </c>
      <c r="S10" s="13" t="s">
        <v>36</v>
      </c>
      <c r="T10" s="270">
        <v>496</v>
      </c>
      <c r="U10" s="13" t="s">
        <v>37</v>
      </c>
      <c r="V10" s="271" t="s">
        <v>162</v>
      </c>
      <c r="W10" s="276">
        <v>20</v>
      </c>
      <c r="X10" s="271" t="s">
        <v>41</v>
      </c>
      <c r="Y10" s="273">
        <v>690</v>
      </c>
      <c r="Z10" s="274">
        <v>13800</v>
      </c>
      <c r="AA10" s="275"/>
      <c r="AB10" s="274">
        <v>13800</v>
      </c>
      <c r="AC10" s="249" t="s">
        <v>164</v>
      </c>
    </row>
    <row r="11" spans="2:29" x14ac:dyDescent="0.25">
      <c r="B11" s="7">
        <v>45999</v>
      </c>
      <c r="C11" s="8">
        <v>601</v>
      </c>
      <c r="D11" s="9"/>
      <c r="E11" s="10">
        <v>20.5</v>
      </c>
      <c r="F11" s="33">
        <f t="shared" si="0"/>
        <v>12320.5</v>
      </c>
      <c r="G11" s="15">
        <v>46006</v>
      </c>
      <c r="H11" s="16" t="s">
        <v>176</v>
      </c>
      <c r="I11" s="17"/>
      <c r="J11" s="18">
        <v>-150000</v>
      </c>
      <c r="P11" s="269">
        <v>45988</v>
      </c>
      <c r="Q11" s="13">
        <f>R11-P11</f>
        <v>34</v>
      </c>
      <c r="R11" s="147">
        <v>46022</v>
      </c>
      <c r="S11" s="13" t="s">
        <v>36</v>
      </c>
      <c r="T11" s="270">
        <v>496</v>
      </c>
      <c r="U11" s="13" t="s">
        <v>37</v>
      </c>
      <c r="V11" s="271" t="s">
        <v>163</v>
      </c>
      <c r="W11" s="276">
        <v>300</v>
      </c>
      <c r="X11" s="271" t="s">
        <v>41</v>
      </c>
      <c r="Y11" s="273">
        <v>745</v>
      </c>
      <c r="Z11" s="274">
        <v>223500</v>
      </c>
      <c r="AA11" s="275"/>
      <c r="AB11" s="274">
        <v>223500</v>
      </c>
      <c r="AC11" s="249" t="s">
        <v>164</v>
      </c>
    </row>
    <row r="12" spans="2:29" x14ac:dyDescent="0.25">
      <c r="B12" s="7">
        <v>46000</v>
      </c>
      <c r="C12" s="8">
        <v>595</v>
      </c>
      <c r="D12" s="9"/>
      <c r="E12" s="10">
        <v>20.5</v>
      </c>
      <c r="F12" s="33">
        <f t="shared" si="0"/>
        <v>12197.5</v>
      </c>
      <c r="G12" s="15">
        <v>46006</v>
      </c>
      <c r="H12" s="16" t="s">
        <v>176</v>
      </c>
      <c r="I12" s="17"/>
      <c r="J12" s="18">
        <v>-125000</v>
      </c>
      <c r="P12" s="277">
        <v>46002</v>
      </c>
      <c r="Q12" s="278" t="s">
        <v>175</v>
      </c>
      <c r="R12" s="277">
        <v>46022</v>
      </c>
      <c r="S12" s="278" t="s">
        <v>36</v>
      </c>
      <c r="T12" s="279">
        <v>530</v>
      </c>
      <c r="U12" s="278" t="s">
        <v>37</v>
      </c>
      <c r="V12" s="278" t="s">
        <v>160</v>
      </c>
      <c r="W12" s="280">
        <v>60</v>
      </c>
      <c r="X12" s="278" t="s">
        <v>41</v>
      </c>
      <c r="Y12" s="281">
        <v>613.86149</v>
      </c>
      <c r="Z12" s="282">
        <v>36831.69</v>
      </c>
      <c r="AA12" s="282">
        <v>368.31</v>
      </c>
      <c r="AB12" s="282">
        <v>37200</v>
      </c>
      <c r="AC12" s="249" t="s">
        <v>164</v>
      </c>
    </row>
    <row r="13" spans="2:29" x14ac:dyDescent="0.25">
      <c r="B13" s="7">
        <v>46001</v>
      </c>
      <c r="C13" s="8">
        <v>615</v>
      </c>
      <c r="D13" s="9"/>
      <c r="E13" s="10">
        <v>20.5</v>
      </c>
      <c r="F13" s="33">
        <f t="shared" si="0"/>
        <v>12607.5</v>
      </c>
      <c r="G13" s="19"/>
      <c r="H13" s="16"/>
      <c r="I13" s="17"/>
      <c r="J13" s="18"/>
      <c r="P13" s="277">
        <v>46002</v>
      </c>
      <c r="Q13" s="278" t="s">
        <v>175</v>
      </c>
      <c r="R13" s="277">
        <v>46022</v>
      </c>
      <c r="S13" s="278" t="s">
        <v>36</v>
      </c>
      <c r="T13" s="279">
        <v>530</v>
      </c>
      <c r="U13" s="278" t="s">
        <v>37</v>
      </c>
      <c r="V13" s="278" t="s">
        <v>159</v>
      </c>
      <c r="W13" s="280">
        <v>10</v>
      </c>
      <c r="X13" s="278" t="s">
        <v>41</v>
      </c>
      <c r="Y13" s="281">
        <v>633.66336999999999</v>
      </c>
      <c r="Z13" s="282">
        <v>6336.63</v>
      </c>
      <c r="AA13" s="282">
        <v>63.37</v>
      </c>
      <c r="AB13" s="282">
        <v>6400</v>
      </c>
      <c r="AC13" s="249" t="s">
        <v>164</v>
      </c>
    </row>
    <row r="14" spans="2:29" x14ac:dyDescent="0.25">
      <c r="B14" s="7">
        <v>46002</v>
      </c>
      <c r="C14" s="8">
        <v>605</v>
      </c>
      <c r="D14" s="9"/>
      <c r="E14" s="10">
        <v>20.5</v>
      </c>
      <c r="F14" s="33">
        <f t="shared" si="0"/>
        <v>12402.5</v>
      </c>
      <c r="G14" s="248">
        <v>45988</v>
      </c>
      <c r="H14" s="16" t="s">
        <v>177</v>
      </c>
      <c r="I14" s="17"/>
      <c r="J14" s="242">
        <v>29250</v>
      </c>
      <c r="P14" s="74"/>
      <c r="Q14" s="74"/>
      <c r="R14" s="74"/>
      <c r="S14" s="74"/>
      <c r="T14" s="74"/>
      <c r="U14" s="74"/>
      <c r="V14" s="74" t="s">
        <v>58</v>
      </c>
      <c r="W14" s="74"/>
      <c r="X14" s="74"/>
      <c r="Y14" s="74"/>
      <c r="Z14" s="74"/>
      <c r="AA14" s="74"/>
      <c r="AB14" s="149">
        <v>-310150</v>
      </c>
    </row>
    <row r="15" spans="2:29" x14ac:dyDescent="0.25">
      <c r="B15" s="7">
        <v>46003</v>
      </c>
      <c r="C15" s="8">
        <v>614</v>
      </c>
      <c r="D15" s="9"/>
      <c r="E15" s="10">
        <v>20.5</v>
      </c>
      <c r="F15" s="33">
        <f t="shared" si="0"/>
        <v>12587</v>
      </c>
      <c r="G15" s="248">
        <v>45988</v>
      </c>
      <c r="H15" s="16" t="s">
        <v>178</v>
      </c>
      <c r="I15" s="17"/>
      <c r="J15" s="242">
        <v>13800</v>
      </c>
    </row>
    <row r="16" spans="2:29" x14ac:dyDescent="0.25">
      <c r="B16" s="7">
        <v>46004</v>
      </c>
      <c r="C16" s="8">
        <v>619.5</v>
      </c>
      <c r="D16" s="9"/>
      <c r="E16" s="10">
        <v>20.5</v>
      </c>
      <c r="F16" s="33">
        <f t="shared" si="0"/>
        <v>12699.75</v>
      </c>
      <c r="G16" s="248">
        <v>45988</v>
      </c>
      <c r="H16" s="16" t="s">
        <v>179</v>
      </c>
      <c r="I16" s="17"/>
      <c r="J16" s="242">
        <v>223500</v>
      </c>
    </row>
    <row r="17" spans="2:10" x14ac:dyDescent="0.25">
      <c r="B17" s="7">
        <v>46005</v>
      </c>
      <c r="C17" s="8">
        <v>636</v>
      </c>
      <c r="D17" s="9"/>
      <c r="E17" s="10">
        <v>20.5</v>
      </c>
      <c r="F17" s="33">
        <f t="shared" si="0"/>
        <v>13038</v>
      </c>
      <c r="G17" s="267">
        <v>46002</v>
      </c>
      <c r="H17" s="16" t="s">
        <v>180</v>
      </c>
      <c r="I17" s="17"/>
      <c r="J17" s="266">
        <v>37200</v>
      </c>
    </row>
    <row r="18" spans="2:10" x14ac:dyDescent="0.25">
      <c r="B18" s="7">
        <v>46006</v>
      </c>
      <c r="C18" s="8">
        <v>623.5</v>
      </c>
      <c r="D18" s="9"/>
      <c r="E18" s="10">
        <v>20.5</v>
      </c>
      <c r="F18" s="33">
        <f t="shared" si="0"/>
        <v>12781.75</v>
      </c>
      <c r="G18" s="267">
        <v>46002</v>
      </c>
      <c r="H18" s="16" t="s">
        <v>169</v>
      </c>
      <c r="I18" s="17"/>
      <c r="J18" s="266">
        <v>6400</v>
      </c>
    </row>
    <row r="19" spans="2:10" x14ac:dyDescent="0.25">
      <c r="B19" s="7">
        <v>46007</v>
      </c>
      <c r="C19" s="8">
        <v>570</v>
      </c>
      <c r="D19" s="9"/>
      <c r="E19" s="10">
        <v>20.5</v>
      </c>
      <c r="F19" s="33">
        <f t="shared" si="0"/>
        <v>11685</v>
      </c>
      <c r="G19" s="19"/>
      <c r="H19" s="16"/>
      <c r="I19" s="17"/>
      <c r="J19" s="18"/>
    </row>
    <row r="20" spans="2:10" x14ac:dyDescent="0.25">
      <c r="B20" s="7">
        <v>46008</v>
      </c>
      <c r="C20" s="8">
        <v>580.5</v>
      </c>
      <c r="D20" s="9"/>
      <c r="E20" s="10">
        <v>20.5</v>
      </c>
      <c r="F20" s="33">
        <f t="shared" si="0"/>
        <v>11900.25</v>
      </c>
      <c r="G20" s="19" t="s">
        <v>182</v>
      </c>
      <c r="H20" s="16"/>
      <c r="I20" s="17"/>
      <c r="J20" s="18">
        <v>2942.5</v>
      </c>
    </row>
    <row r="21" spans="2:10" x14ac:dyDescent="0.25">
      <c r="B21" s="7">
        <v>46009</v>
      </c>
      <c r="C21" s="8">
        <v>579.5</v>
      </c>
      <c r="D21" s="9"/>
      <c r="E21" s="10">
        <v>20.5</v>
      </c>
      <c r="F21" s="33">
        <f t="shared" si="0"/>
        <v>11879.75</v>
      </c>
      <c r="G21" s="19"/>
      <c r="H21" s="16" t="s">
        <v>184</v>
      </c>
      <c r="I21" s="17"/>
      <c r="J21" s="18">
        <v>8398.6</v>
      </c>
    </row>
    <row r="22" spans="2:10" x14ac:dyDescent="0.25">
      <c r="B22" s="7">
        <v>46010</v>
      </c>
      <c r="C22" s="8">
        <v>597</v>
      </c>
      <c r="D22" s="9"/>
      <c r="E22" s="10">
        <v>20.5</v>
      </c>
      <c r="F22" s="33">
        <f t="shared" si="0"/>
        <v>12238.5</v>
      </c>
      <c r="G22" s="19"/>
      <c r="H22" s="16" t="s">
        <v>183</v>
      </c>
      <c r="I22" s="17"/>
      <c r="J22" s="18">
        <v>9307.2000000000007</v>
      </c>
    </row>
    <row r="23" spans="2:10" x14ac:dyDescent="0.25">
      <c r="B23" s="7">
        <v>46011</v>
      </c>
      <c r="C23" s="8">
        <v>580</v>
      </c>
      <c r="D23" s="9"/>
      <c r="E23" s="10">
        <v>20.5</v>
      </c>
      <c r="F23" s="33">
        <f t="shared" si="0"/>
        <v>11890</v>
      </c>
      <c r="G23" s="19"/>
      <c r="H23" s="16"/>
      <c r="I23" s="17"/>
      <c r="J23" s="18"/>
    </row>
    <row r="24" spans="2:10" x14ac:dyDescent="0.25">
      <c r="B24" s="7">
        <v>46012</v>
      </c>
      <c r="C24" s="8">
        <v>588.5</v>
      </c>
      <c r="D24" s="9"/>
      <c r="E24" s="10">
        <v>20.5</v>
      </c>
      <c r="F24" s="33">
        <f t="shared" si="0"/>
        <v>12064.25</v>
      </c>
      <c r="G24" s="19"/>
      <c r="H24" s="16"/>
      <c r="I24" s="17"/>
      <c r="J24" s="18"/>
    </row>
    <row r="25" spans="2:10" x14ac:dyDescent="0.25">
      <c r="B25" s="7">
        <v>46013</v>
      </c>
      <c r="C25" s="8">
        <v>589</v>
      </c>
      <c r="D25" s="9"/>
      <c r="E25" s="10">
        <v>20.5</v>
      </c>
      <c r="F25" s="33">
        <f t="shared" si="0"/>
        <v>12074.5</v>
      </c>
      <c r="G25" s="19"/>
      <c r="H25" s="16"/>
      <c r="I25" s="17"/>
      <c r="J25" s="18"/>
    </row>
    <row r="26" spans="2:10" x14ac:dyDescent="0.25">
      <c r="B26" s="7">
        <v>46014</v>
      </c>
      <c r="C26" s="8">
        <v>582</v>
      </c>
      <c r="D26" s="9"/>
      <c r="E26" s="10">
        <v>20.5</v>
      </c>
      <c r="F26" s="33">
        <f t="shared" si="0"/>
        <v>11931</v>
      </c>
      <c r="G26" s="19"/>
      <c r="H26" s="16"/>
      <c r="I26" s="17"/>
      <c r="J26" s="18"/>
    </row>
    <row r="27" spans="2:10" x14ac:dyDescent="0.25">
      <c r="B27" s="7">
        <v>46015</v>
      </c>
      <c r="C27" s="8">
        <v>590.5</v>
      </c>
      <c r="D27" s="9"/>
      <c r="E27" s="10">
        <v>20.5</v>
      </c>
      <c r="F27" s="33">
        <f t="shared" si="0"/>
        <v>12105.25</v>
      </c>
      <c r="G27" s="19"/>
      <c r="H27" s="16"/>
      <c r="I27" s="17"/>
      <c r="J27" s="18"/>
    </row>
    <row r="28" spans="2:10" x14ac:dyDescent="0.25">
      <c r="B28" s="7">
        <v>46016</v>
      </c>
      <c r="C28" s="8">
        <v>596</v>
      </c>
      <c r="D28" s="9"/>
      <c r="E28" s="10">
        <v>20.5</v>
      </c>
      <c r="F28" s="33">
        <f t="shared" si="0"/>
        <v>12218</v>
      </c>
      <c r="G28" s="19"/>
      <c r="H28" s="16"/>
      <c r="I28" s="17"/>
      <c r="J28" s="18"/>
    </row>
    <row r="29" spans="2:10" x14ac:dyDescent="0.25">
      <c r="B29" s="7">
        <v>46017</v>
      </c>
      <c r="C29" s="8">
        <v>595.5</v>
      </c>
      <c r="D29" s="9"/>
      <c r="E29" s="10">
        <v>20.5</v>
      </c>
      <c r="F29" s="33">
        <f t="shared" si="0"/>
        <v>12207.75</v>
      </c>
      <c r="G29" s="19"/>
      <c r="H29" s="16"/>
      <c r="I29" s="17"/>
      <c r="J29" s="18"/>
    </row>
    <row r="30" spans="2:10" x14ac:dyDescent="0.25">
      <c r="B30" s="7">
        <v>46018</v>
      </c>
      <c r="C30" s="8">
        <v>610.5</v>
      </c>
      <c r="D30" s="9"/>
      <c r="E30" s="10">
        <v>20.5</v>
      </c>
      <c r="F30" s="33">
        <f t="shared" si="0"/>
        <v>12515.25</v>
      </c>
      <c r="G30" s="19"/>
      <c r="H30" s="16"/>
      <c r="I30" s="17"/>
      <c r="J30" s="18"/>
    </row>
    <row r="31" spans="2:10" x14ac:dyDescent="0.25">
      <c r="B31" s="7">
        <v>46019</v>
      </c>
      <c r="C31" s="8">
        <v>592</v>
      </c>
      <c r="D31" s="9"/>
      <c r="E31" s="10">
        <v>20.5</v>
      </c>
      <c r="F31" s="33">
        <f t="shared" si="0"/>
        <v>12136</v>
      </c>
      <c r="G31" s="19"/>
      <c r="H31" s="16"/>
      <c r="I31" s="17"/>
      <c r="J31" s="18"/>
    </row>
    <row r="32" spans="2:10" x14ac:dyDescent="0.25">
      <c r="B32" s="7">
        <v>46020</v>
      </c>
      <c r="C32" s="8">
        <v>601.5</v>
      </c>
      <c r="D32" s="9"/>
      <c r="E32" s="10">
        <v>20.5</v>
      </c>
      <c r="F32" s="33">
        <f t="shared" si="0"/>
        <v>12330.75</v>
      </c>
      <c r="G32" s="19"/>
      <c r="H32" s="16"/>
      <c r="I32" s="17"/>
      <c r="J32" s="18"/>
    </row>
    <row r="33" spans="2:12" x14ac:dyDescent="0.25">
      <c r="B33" s="7">
        <v>46021</v>
      </c>
      <c r="C33" s="8">
        <v>587.5</v>
      </c>
      <c r="D33" s="9"/>
      <c r="E33" s="10">
        <v>20.5</v>
      </c>
      <c r="F33" s="33">
        <f t="shared" si="0"/>
        <v>12043.75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595</v>
      </c>
      <c r="D34" s="48"/>
      <c r="E34" s="10">
        <v>20.5</v>
      </c>
      <c r="F34" s="49">
        <f t="shared" si="0"/>
        <v>12197.5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18526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590753.3542399999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379783</v>
      </c>
      <c r="L36" s="31">
        <f>J36-J4-J5-J6</f>
        <v>375609.18482999998</v>
      </c>
    </row>
    <row r="37" spans="2:12" x14ac:dyDescent="0.25">
      <c r="B37" s="26" t="s">
        <v>14</v>
      </c>
      <c r="C37" s="30">
        <f>C35</f>
        <v>18526</v>
      </c>
      <c r="D37" s="9">
        <f>D35/1.03</f>
        <v>0</v>
      </c>
      <c r="E37" s="10"/>
      <c r="F37" s="33">
        <f>SUM(F4:F36)</f>
        <v>379783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-210970.3542399999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96929-D615-457E-9378-A74A7CC410A0}">
  <dimension ref="B1:AC43"/>
  <sheetViews>
    <sheetView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8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64">
        <f>SUM(N3:N6)</f>
        <v>0</v>
      </c>
    </row>
    <row r="2" spans="2:29" ht="25.5" customHeight="1" thickBot="1" x14ac:dyDescent="0.3">
      <c r="B2" s="395" t="s">
        <v>33</v>
      </c>
      <c r="C2" s="396"/>
      <c r="D2" s="396"/>
      <c r="E2" s="396"/>
      <c r="F2" s="396"/>
      <c r="G2" s="396"/>
      <c r="H2" s="396"/>
      <c r="I2" s="396"/>
      <c r="J2" s="397"/>
      <c r="L2" s="392" t="s">
        <v>172</v>
      </c>
      <c r="M2" s="393"/>
      <c r="N2" s="39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47">
        <v>46073</v>
      </c>
      <c r="M3" s="13" t="s">
        <v>173</v>
      </c>
      <c r="N3" s="268">
        <v>140000</v>
      </c>
      <c r="P3" s="287">
        <v>46029</v>
      </c>
      <c r="Q3" s="13">
        <f t="shared" ref="Q3:Q9" si="0">R3-P3</f>
        <v>24</v>
      </c>
      <c r="R3" s="147">
        <v>46053</v>
      </c>
      <c r="S3" s="13" t="s">
        <v>187</v>
      </c>
      <c r="T3" s="288">
        <v>8</v>
      </c>
      <c r="U3" s="289" t="s">
        <v>37</v>
      </c>
      <c r="V3" s="289" t="s">
        <v>185</v>
      </c>
      <c r="W3" s="290">
        <v>1500</v>
      </c>
      <c r="X3" s="289" t="s">
        <v>12</v>
      </c>
      <c r="Y3" s="291">
        <v>23</v>
      </c>
      <c r="Z3" s="292">
        <v>34500</v>
      </c>
      <c r="AA3" s="293"/>
      <c r="AB3" s="292">
        <v>34500</v>
      </c>
      <c r="AC3" t="s">
        <v>188</v>
      </c>
    </row>
    <row r="4" spans="2:29" x14ac:dyDescent="0.25">
      <c r="B4" s="7">
        <v>46023</v>
      </c>
      <c r="C4" s="8">
        <v>591.5</v>
      </c>
      <c r="D4" s="9"/>
      <c r="E4" s="10">
        <v>21.25</v>
      </c>
      <c r="F4" s="33">
        <f>E4*C4</f>
        <v>12569.375</v>
      </c>
      <c r="G4" s="11"/>
      <c r="H4" s="12" t="s">
        <v>6</v>
      </c>
      <c r="I4" s="13">
        <v>0.01</v>
      </c>
      <c r="J4" s="14">
        <f>(F36+F37)*I4</f>
        <v>4083.6912500000003</v>
      </c>
      <c r="L4" s="74" t="s">
        <v>174</v>
      </c>
      <c r="M4" s="74"/>
      <c r="N4" s="220">
        <v>-140000</v>
      </c>
      <c r="P4" s="287">
        <v>46029</v>
      </c>
      <c r="Q4" s="13">
        <f t="shared" si="0"/>
        <v>24</v>
      </c>
      <c r="R4" s="147">
        <v>46053</v>
      </c>
      <c r="S4" s="13" t="s">
        <v>187</v>
      </c>
      <c r="T4" s="288">
        <v>8</v>
      </c>
      <c r="U4" s="289" t="s">
        <v>37</v>
      </c>
      <c r="V4" s="289" t="s">
        <v>162</v>
      </c>
      <c r="W4" s="294">
        <v>20</v>
      </c>
      <c r="X4" s="289" t="s">
        <v>41</v>
      </c>
      <c r="Y4" s="291">
        <v>710</v>
      </c>
      <c r="Z4" s="292">
        <v>14200</v>
      </c>
      <c r="AA4" s="293"/>
      <c r="AB4" s="292">
        <v>14200</v>
      </c>
      <c r="AC4" t="s">
        <v>188</v>
      </c>
    </row>
    <row r="5" spans="2:29" x14ac:dyDescent="0.25">
      <c r="B5" s="7">
        <v>46024</v>
      </c>
      <c r="C5" s="8">
        <v>558</v>
      </c>
      <c r="D5" s="9"/>
      <c r="E5" s="10">
        <v>21.25</v>
      </c>
      <c r="F5" s="33">
        <f t="shared" ref="F5:F34" si="1">E5*C5</f>
        <v>11857.5</v>
      </c>
      <c r="G5" s="11"/>
      <c r="H5" s="12" t="s">
        <v>7</v>
      </c>
      <c r="I5" s="13">
        <v>1E-3</v>
      </c>
      <c r="J5" s="14">
        <f>(F36+F37-J4-J6)*I5</f>
        <v>404.28543375000004</v>
      </c>
      <c r="L5" s="193"/>
      <c r="M5" s="17"/>
      <c r="N5" s="265"/>
      <c r="P5" s="287">
        <v>46029</v>
      </c>
      <c r="Q5" s="13">
        <f t="shared" si="0"/>
        <v>24</v>
      </c>
      <c r="R5" s="147">
        <v>46053</v>
      </c>
      <c r="S5" s="13" t="s">
        <v>187</v>
      </c>
      <c r="T5" s="288">
        <v>8</v>
      </c>
      <c r="U5" s="289" t="s">
        <v>37</v>
      </c>
      <c r="V5" s="289" t="s">
        <v>186</v>
      </c>
      <c r="W5" s="294">
        <v>30</v>
      </c>
      <c r="X5" s="289" t="s">
        <v>41</v>
      </c>
      <c r="Y5" s="291">
        <v>730</v>
      </c>
      <c r="Z5" s="292">
        <v>21900</v>
      </c>
      <c r="AA5" s="293"/>
      <c r="AB5" s="292">
        <v>21900</v>
      </c>
      <c r="AC5" t="s">
        <v>188</v>
      </c>
    </row>
    <row r="6" spans="2:29" x14ac:dyDescent="0.25">
      <c r="B6" s="7">
        <v>46025</v>
      </c>
      <c r="C6" s="8">
        <v>551.5</v>
      </c>
      <c r="D6" s="9"/>
      <c r="E6" s="10">
        <v>21.25</v>
      </c>
      <c r="F6" s="33">
        <f t="shared" si="1"/>
        <v>11719.375</v>
      </c>
      <c r="G6" s="11"/>
      <c r="H6" s="12" t="s">
        <v>8</v>
      </c>
      <c r="I6" s="13"/>
      <c r="J6" s="14"/>
      <c r="L6" s="17"/>
      <c r="M6" s="17"/>
      <c r="N6" s="265"/>
      <c r="P6" s="287">
        <v>46029</v>
      </c>
      <c r="Q6" s="13">
        <f t="shared" si="0"/>
        <v>24</v>
      </c>
      <c r="R6" s="147">
        <v>46053</v>
      </c>
      <c r="S6" s="13" t="s">
        <v>187</v>
      </c>
      <c r="T6" s="288">
        <v>8</v>
      </c>
      <c r="U6" s="289" t="s">
        <v>37</v>
      </c>
      <c r="V6" s="289" t="s">
        <v>163</v>
      </c>
      <c r="W6" s="294">
        <v>270</v>
      </c>
      <c r="X6" s="289" t="s">
        <v>41</v>
      </c>
      <c r="Y6" s="291">
        <v>750</v>
      </c>
      <c r="Z6" s="292">
        <v>202500</v>
      </c>
      <c r="AA6" s="293"/>
      <c r="AB6" s="292">
        <v>202500</v>
      </c>
      <c r="AC6" t="s">
        <v>188</v>
      </c>
    </row>
    <row r="7" spans="2:29" x14ac:dyDescent="0.25">
      <c r="B7" s="7">
        <v>46026</v>
      </c>
      <c r="C7" s="8">
        <v>583</v>
      </c>
      <c r="D7" s="9"/>
      <c r="E7" s="10">
        <v>21.25</v>
      </c>
      <c r="F7" s="33">
        <f t="shared" si="1"/>
        <v>12388.75</v>
      </c>
      <c r="G7" s="11"/>
      <c r="H7" s="12" t="s">
        <v>9</v>
      </c>
      <c r="I7" s="13"/>
      <c r="J7" s="14">
        <f>'ARALIK 2025'!J39*-1</f>
        <v>210970.3542399999</v>
      </c>
      <c r="P7" s="295">
        <v>46036</v>
      </c>
      <c r="Q7" s="13">
        <f t="shared" si="0"/>
        <v>17</v>
      </c>
      <c r="R7" s="147">
        <v>46053</v>
      </c>
      <c r="S7" s="13" t="s">
        <v>187</v>
      </c>
      <c r="T7" s="296">
        <v>28</v>
      </c>
      <c r="U7" s="297" t="s">
        <v>37</v>
      </c>
      <c r="V7" s="297" t="s">
        <v>189</v>
      </c>
      <c r="W7" s="298">
        <v>10</v>
      </c>
      <c r="X7" s="297" t="s">
        <v>41</v>
      </c>
      <c r="Y7" s="299">
        <v>725</v>
      </c>
      <c r="Z7" s="300">
        <v>7250</v>
      </c>
      <c r="AA7" s="300"/>
      <c r="AB7" s="300">
        <v>7250</v>
      </c>
      <c r="AC7" t="s">
        <v>188</v>
      </c>
    </row>
    <row r="8" spans="2:29" x14ac:dyDescent="0.25">
      <c r="B8" s="7">
        <v>46027</v>
      </c>
      <c r="C8" s="8">
        <v>572.5</v>
      </c>
      <c r="D8" s="9"/>
      <c r="E8" s="10">
        <v>21.25</v>
      </c>
      <c r="F8" s="33">
        <f t="shared" si="1"/>
        <v>12165.625</v>
      </c>
      <c r="G8" s="15"/>
      <c r="H8" s="16"/>
      <c r="I8" s="17"/>
      <c r="J8" s="18"/>
      <c r="P8" s="295">
        <v>46036</v>
      </c>
      <c r="Q8" s="13">
        <f t="shared" si="0"/>
        <v>17</v>
      </c>
      <c r="R8" s="147">
        <v>46053</v>
      </c>
      <c r="S8" s="13" t="s">
        <v>187</v>
      </c>
      <c r="T8" s="296">
        <v>28</v>
      </c>
      <c r="U8" s="297" t="s">
        <v>37</v>
      </c>
      <c r="V8" s="297" t="s">
        <v>190</v>
      </c>
      <c r="W8" s="298">
        <v>60</v>
      </c>
      <c r="X8" s="297" t="s">
        <v>41</v>
      </c>
      <c r="Y8" s="299">
        <v>653.46534999999994</v>
      </c>
      <c r="Z8" s="300">
        <v>39207.919999999998</v>
      </c>
      <c r="AA8" s="300">
        <v>392.08</v>
      </c>
      <c r="AB8" s="300">
        <v>39600</v>
      </c>
      <c r="AC8" t="s">
        <v>188</v>
      </c>
    </row>
    <row r="9" spans="2:29" x14ac:dyDescent="0.25">
      <c r="B9" s="7">
        <v>46028</v>
      </c>
      <c r="C9" s="8">
        <v>601</v>
      </c>
      <c r="D9" s="9"/>
      <c r="E9" s="10">
        <v>21.25</v>
      </c>
      <c r="F9" s="33">
        <f t="shared" si="1"/>
        <v>12771.25</v>
      </c>
      <c r="G9" s="15">
        <v>45708</v>
      </c>
      <c r="H9" s="16" t="s">
        <v>173</v>
      </c>
      <c r="I9" s="17"/>
      <c r="J9" s="18">
        <v>140000</v>
      </c>
      <c r="P9" s="295">
        <v>46036</v>
      </c>
      <c r="Q9" s="13">
        <f t="shared" si="0"/>
        <v>17</v>
      </c>
      <c r="R9" s="147">
        <v>46053</v>
      </c>
      <c r="S9" s="13" t="s">
        <v>187</v>
      </c>
      <c r="T9" s="296">
        <v>28</v>
      </c>
      <c r="U9" s="297" t="s">
        <v>37</v>
      </c>
      <c r="V9" s="297" t="s">
        <v>162</v>
      </c>
      <c r="W9" s="298">
        <v>10</v>
      </c>
      <c r="X9" s="297" t="s">
        <v>41</v>
      </c>
      <c r="Y9" s="299">
        <v>710</v>
      </c>
      <c r="Z9" s="300">
        <v>7100</v>
      </c>
      <c r="AA9" s="301"/>
      <c r="AB9" s="300">
        <v>7100</v>
      </c>
      <c r="AC9" t="s">
        <v>188</v>
      </c>
    </row>
    <row r="10" spans="2:29" x14ac:dyDescent="0.25">
      <c r="B10" s="7">
        <v>46029</v>
      </c>
      <c r="C10" s="8">
        <v>593.5</v>
      </c>
      <c r="D10" s="9"/>
      <c r="E10" s="10">
        <v>21.25</v>
      </c>
      <c r="F10" s="33">
        <f t="shared" si="1"/>
        <v>12611.875</v>
      </c>
      <c r="G10" s="15"/>
      <c r="H10" s="16"/>
      <c r="I10" s="17"/>
      <c r="J10" s="18"/>
      <c r="P10" s="74"/>
      <c r="Q10" s="74"/>
      <c r="R10" s="74"/>
      <c r="S10" s="74"/>
      <c r="T10" s="74"/>
      <c r="U10" s="74"/>
      <c r="V10" s="74" t="s">
        <v>70</v>
      </c>
      <c r="W10" s="74"/>
      <c r="X10" s="74"/>
      <c r="Y10" s="74"/>
      <c r="Z10" s="74"/>
      <c r="AA10" s="74"/>
      <c r="AB10" s="74">
        <v>-327050</v>
      </c>
    </row>
    <row r="11" spans="2:29" x14ac:dyDescent="0.25">
      <c r="B11" s="7">
        <v>46030</v>
      </c>
      <c r="C11" s="8">
        <v>594</v>
      </c>
      <c r="D11" s="9"/>
      <c r="E11" s="10">
        <v>21.25</v>
      </c>
      <c r="F11" s="33">
        <f t="shared" si="1"/>
        <v>12622.5</v>
      </c>
      <c r="G11" s="19"/>
      <c r="H11" s="16"/>
      <c r="I11" s="17"/>
      <c r="J11" s="18"/>
    </row>
    <row r="12" spans="2:29" x14ac:dyDescent="0.25">
      <c r="B12" s="7">
        <v>46031</v>
      </c>
      <c r="C12" s="8">
        <v>600.5</v>
      </c>
      <c r="D12" s="9"/>
      <c r="E12" s="10">
        <v>21.25</v>
      </c>
      <c r="F12" s="33">
        <f t="shared" si="1"/>
        <v>12760.625</v>
      </c>
      <c r="G12" s="15">
        <v>46038</v>
      </c>
      <c r="H12" s="16" t="s">
        <v>176</v>
      </c>
      <c r="J12" s="285">
        <v>-290000</v>
      </c>
    </row>
    <row r="13" spans="2:29" x14ac:dyDescent="0.25">
      <c r="B13" s="7">
        <v>46032</v>
      </c>
      <c r="C13" s="8">
        <v>599</v>
      </c>
      <c r="D13" s="9"/>
      <c r="E13" s="10">
        <v>21.25</v>
      </c>
      <c r="F13" s="33">
        <f t="shared" si="1"/>
        <v>12728.75</v>
      </c>
      <c r="G13" s="19"/>
      <c r="H13" s="16"/>
      <c r="I13" s="17"/>
      <c r="J13" s="18"/>
    </row>
    <row r="14" spans="2:29" x14ac:dyDescent="0.25">
      <c r="B14" s="7">
        <v>46033</v>
      </c>
      <c r="C14" s="8">
        <v>583</v>
      </c>
      <c r="D14" s="9"/>
      <c r="E14" s="10">
        <v>21.25</v>
      </c>
      <c r="F14" s="33">
        <f t="shared" si="1"/>
        <v>12388.75</v>
      </c>
      <c r="G14" s="15">
        <v>46038</v>
      </c>
      <c r="H14" s="16" t="s">
        <v>191</v>
      </c>
      <c r="I14" s="17"/>
      <c r="J14" s="18">
        <v>188000</v>
      </c>
    </row>
    <row r="15" spans="2:29" x14ac:dyDescent="0.25">
      <c r="B15" s="7">
        <v>46034</v>
      </c>
      <c r="C15" s="8">
        <v>604</v>
      </c>
      <c r="D15" s="9"/>
      <c r="E15" s="10">
        <v>21.25</v>
      </c>
      <c r="F15" s="33">
        <f t="shared" si="1"/>
        <v>12835</v>
      </c>
      <c r="G15" s="15">
        <v>46038</v>
      </c>
      <c r="H15" s="16" t="s">
        <v>165</v>
      </c>
      <c r="I15" s="17"/>
      <c r="J15" s="18">
        <v>82000.84</v>
      </c>
    </row>
    <row r="16" spans="2:29" x14ac:dyDescent="0.25">
      <c r="B16" s="7">
        <v>46035</v>
      </c>
      <c r="C16" s="8">
        <v>603</v>
      </c>
      <c r="D16" s="9"/>
      <c r="E16" s="10">
        <v>21.25</v>
      </c>
      <c r="F16" s="33">
        <f t="shared" si="1"/>
        <v>12813.75</v>
      </c>
      <c r="G16" s="15">
        <v>46048</v>
      </c>
      <c r="H16" s="16" t="s">
        <v>165</v>
      </c>
      <c r="I16" s="17"/>
      <c r="J16" s="18">
        <v>20000</v>
      </c>
    </row>
    <row r="17" spans="2:10" x14ac:dyDescent="0.25">
      <c r="B17" s="7">
        <v>46036</v>
      </c>
      <c r="C17" s="8">
        <v>602</v>
      </c>
      <c r="D17" s="9"/>
      <c r="E17" s="10">
        <v>21.25</v>
      </c>
      <c r="F17" s="33">
        <f t="shared" si="1"/>
        <v>12792.5</v>
      </c>
      <c r="G17" s="19"/>
      <c r="H17" s="16"/>
      <c r="I17" s="17"/>
      <c r="J17" s="18"/>
    </row>
    <row r="18" spans="2:10" x14ac:dyDescent="0.25">
      <c r="B18" s="7">
        <v>46037</v>
      </c>
      <c r="C18" s="8">
        <v>601</v>
      </c>
      <c r="D18" s="9"/>
      <c r="E18" s="10">
        <v>21.25</v>
      </c>
      <c r="F18" s="33">
        <f t="shared" si="1"/>
        <v>12771.25</v>
      </c>
      <c r="G18" s="283">
        <v>46029</v>
      </c>
      <c r="H18" s="16" t="s">
        <v>192</v>
      </c>
      <c r="I18" s="17"/>
      <c r="J18" s="18">
        <v>34500</v>
      </c>
    </row>
    <row r="19" spans="2:10" x14ac:dyDescent="0.25">
      <c r="B19" s="7">
        <v>46038</v>
      </c>
      <c r="C19" s="8">
        <v>606</v>
      </c>
      <c r="D19" s="9"/>
      <c r="E19" s="10">
        <v>21.25</v>
      </c>
      <c r="F19" s="33">
        <f t="shared" si="1"/>
        <v>12877.5</v>
      </c>
      <c r="G19" s="283">
        <v>46029</v>
      </c>
      <c r="H19" s="16" t="s">
        <v>193</v>
      </c>
      <c r="I19" s="17"/>
      <c r="J19" s="18">
        <v>14200</v>
      </c>
    </row>
    <row r="20" spans="2:10" x14ac:dyDescent="0.25">
      <c r="B20" s="7">
        <v>46039</v>
      </c>
      <c r="C20" s="8">
        <v>610</v>
      </c>
      <c r="D20" s="9"/>
      <c r="E20" s="10">
        <v>21.25</v>
      </c>
      <c r="F20" s="33">
        <f t="shared" si="1"/>
        <v>12962.5</v>
      </c>
      <c r="G20" s="283">
        <v>46029</v>
      </c>
      <c r="H20" s="16" t="s">
        <v>194</v>
      </c>
      <c r="I20" s="17"/>
      <c r="J20" s="18">
        <v>21900</v>
      </c>
    </row>
    <row r="21" spans="2:10" x14ac:dyDescent="0.25">
      <c r="B21" s="7">
        <v>46040</v>
      </c>
      <c r="C21" s="8">
        <v>600.5</v>
      </c>
      <c r="D21" s="9"/>
      <c r="E21" s="10">
        <v>21.25</v>
      </c>
      <c r="F21" s="33">
        <f t="shared" si="1"/>
        <v>12760.625</v>
      </c>
      <c r="G21" s="283">
        <v>46029</v>
      </c>
      <c r="H21" s="16" t="s">
        <v>195</v>
      </c>
      <c r="I21" s="17"/>
      <c r="J21" s="18">
        <v>202500</v>
      </c>
    </row>
    <row r="22" spans="2:10" x14ac:dyDescent="0.25">
      <c r="B22" s="7">
        <v>46041</v>
      </c>
      <c r="C22" s="8">
        <v>597.5</v>
      </c>
      <c r="D22" s="9"/>
      <c r="E22" s="10">
        <v>21.25</v>
      </c>
      <c r="F22" s="33">
        <f t="shared" si="1"/>
        <v>12696.875</v>
      </c>
      <c r="G22" s="284">
        <v>46036</v>
      </c>
      <c r="H22" s="16" t="s">
        <v>169</v>
      </c>
      <c r="I22" s="17"/>
      <c r="J22" s="18">
        <v>7250</v>
      </c>
    </row>
    <row r="23" spans="2:10" x14ac:dyDescent="0.25">
      <c r="B23" s="7">
        <v>46042</v>
      </c>
      <c r="C23" s="8">
        <v>599</v>
      </c>
      <c r="D23" s="9"/>
      <c r="E23" s="10">
        <v>21.25</v>
      </c>
      <c r="F23" s="33">
        <f t="shared" si="1"/>
        <v>12728.75</v>
      </c>
      <c r="G23" s="284">
        <v>46036</v>
      </c>
      <c r="H23" s="16" t="s">
        <v>170</v>
      </c>
      <c r="I23" s="17"/>
      <c r="J23" s="18">
        <v>39600</v>
      </c>
    </row>
    <row r="24" spans="2:10" x14ac:dyDescent="0.25">
      <c r="B24" s="7">
        <v>46043</v>
      </c>
      <c r="C24" s="8">
        <v>607.5</v>
      </c>
      <c r="D24" s="9"/>
      <c r="E24" s="10">
        <v>21.25</v>
      </c>
      <c r="F24" s="33">
        <f t="shared" si="1"/>
        <v>12909.375</v>
      </c>
      <c r="G24" s="284">
        <v>46036</v>
      </c>
      <c r="H24" s="16" t="s">
        <v>196</v>
      </c>
      <c r="I24" s="17"/>
      <c r="J24" s="18">
        <v>7100</v>
      </c>
    </row>
    <row r="25" spans="2:10" x14ac:dyDescent="0.25">
      <c r="B25" s="7">
        <v>46044</v>
      </c>
      <c r="C25" s="8">
        <v>594.5</v>
      </c>
      <c r="D25" s="9"/>
      <c r="E25" s="10">
        <v>24.75</v>
      </c>
      <c r="F25" s="33">
        <f t="shared" si="1"/>
        <v>14713.875</v>
      </c>
      <c r="G25" s="19"/>
      <c r="H25" s="16"/>
      <c r="I25" s="17"/>
      <c r="J25" s="18"/>
    </row>
    <row r="26" spans="2:10" x14ac:dyDescent="0.25">
      <c r="B26" s="7">
        <v>46045</v>
      </c>
      <c r="C26" s="8">
        <v>595.5</v>
      </c>
      <c r="D26" s="9"/>
      <c r="E26" s="10">
        <v>24.75</v>
      </c>
      <c r="F26" s="33">
        <f t="shared" si="1"/>
        <v>14738.625</v>
      </c>
      <c r="G26" s="19"/>
      <c r="H26" s="16"/>
      <c r="I26" s="17"/>
      <c r="J26" s="18"/>
    </row>
    <row r="27" spans="2:10" x14ac:dyDescent="0.25">
      <c r="B27" s="7">
        <v>46046</v>
      </c>
      <c r="C27" s="8">
        <v>618</v>
      </c>
      <c r="D27" s="9"/>
      <c r="E27" s="10">
        <v>24.75</v>
      </c>
      <c r="F27" s="33">
        <f t="shared" si="1"/>
        <v>15295.5</v>
      </c>
      <c r="G27" s="19"/>
      <c r="H27" s="16"/>
      <c r="I27" s="17"/>
      <c r="J27" s="18"/>
    </row>
    <row r="28" spans="2:10" x14ac:dyDescent="0.25">
      <c r="B28" s="7">
        <v>46047</v>
      </c>
      <c r="C28" s="8">
        <v>584.5</v>
      </c>
      <c r="D28" s="9"/>
      <c r="E28" s="10">
        <v>24.75</v>
      </c>
      <c r="F28" s="33">
        <f t="shared" si="1"/>
        <v>14466.375</v>
      </c>
      <c r="G28" s="19"/>
      <c r="H28" s="16"/>
      <c r="I28" s="17"/>
      <c r="J28" s="18"/>
    </row>
    <row r="29" spans="2:10" x14ac:dyDescent="0.25">
      <c r="B29" s="7">
        <v>46048</v>
      </c>
      <c r="C29" s="8">
        <v>591.5</v>
      </c>
      <c r="D29" s="9"/>
      <c r="E29" s="10">
        <v>24.75</v>
      </c>
      <c r="F29" s="33">
        <f t="shared" si="1"/>
        <v>14639.625</v>
      </c>
      <c r="G29" s="19"/>
      <c r="H29" s="16"/>
      <c r="I29" s="17"/>
      <c r="J29" s="18"/>
    </row>
    <row r="30" spans="2:10" x14ac:dyDescent="0.25">
      <c r="B30" s="7">
        <v>46049</v>
      </c>
      <c r="C30" s="8">
        <v>581.5</v>
      </c>
      <c r="D30" s="9"/>
      <c r="E30" s="10">
        <v>24.75</v>
      </c>
      <c r="F30" s="33">
        <f t="shared" si="1"/>
        <v>14392.125</v>
      </c>
      <c r="G30" s="19"/>
      <c r="H30" s="16"/>
      <c r="I30" s="17"/>
      <c r="J30" s="18"/>
    </row>
    <row r="31" spans="2:10" x14ac:dyDescent="0.25">
      <c r="B31" s="7">
        <v>46050</v>
      </c>
      <c r="C31" s="8">
        <v>527.5</v>
      </c>
      <c r="D31" s="9"/>
      <c r="E31" s="10">
        <v>24.75</v>
      </c>
      <c r="F31" s="33">
        <f t="shared" si="1"/>
        <v>13055.625</v>
      </c>
      <c r="G31" s="19"/>
      <c r="H31" s="16"/>
      <c r="I31" s="17"/>
      <c r="J31" s="18"/>
    </row>
    <row r="32" spans="2:10" x14ac:dyDescent="0.25">
      <c r="B32" s="7">
        <v>46051</v>
      </c>
      <c r="C32" s="8">
        <v>542.5</v>
      </c>
      <c r="D32" s="9"/>
      <c r="E32" s="10">
        <v>24.75</v>
      </c>
      <c r="F32" s="33">
        <f t="shared" si="1"/>
        <v>13426.875</v>
      </c>
      <c r="G32" s="19"/>
      <c r="H32" s="16"/>
      <c r="I32" s="17"/>
      <c r="J32" s="18"/>
    </row>
    <row r="33" spans="2:12" x14ac:dyDescent="0.25">
      <c r="B33" s="7">
        <v>46052</v>
      </c>
      <c r="C33" s="8">
        <v>592</v>
      </c>
      <c r="D33" s="9"/>
      <c r="E33" s="10">
        <v>24.75</v>
      </c>
      <c r="F33" s="33">
        <f t="shared" si="1"/>
        <v>14652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576</v>
      </c>
      <c r="D34" s="48"/>
      <c r="E34" s="10">
        <v>24.75</v>
      </c>
      <c r="F34" s="49">
        <f t="shared" si="1"/>
        <v>14256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18261.5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682509.17092374992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408369.125</v>
      </c>
      <c r="L36" s="31">
        <f>J36-J4-J5-J6</f>
        <v>403881.14831625001</v>
      </c>
    </row>
    <row r="37" spans="2:12" x14ac:dyDescent="0.25">
      <c r="B37" s="26" t="s">
        <v>14</v>
      </c>
      <c r="C37" s="30">
        <f>C35</f>
        <v>18261.5</v>
      </c>
      <c r="D37" s="9">
        <f>D35/1.03</f>
        <v>0</v>
      </c>
      <c r="E37" s="10"/>
      <c r="F37" s="33">
        <f>SUM(F4:F36)</f>
        <v>408369.125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-274140.04592374992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1000D-A843-4D10-951F-AF558895AE2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8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64">
        <f>SUM(N3:N6)</f>
        <v>0</v>
      </c>
    </row>
    <row r="2" spans="2:29" ht="25.5" customHeight="1" thickBot="1" x14ac:dyDescent="0.3">
      <c r="B2" s="395" t="s">
        <v>33</v>
      </c>
      <c r="C2" s="396"/>
      <c r="D2" s="396"/>
      <c r="E2" s="396"/>
      <c r="F2" s="396"/>
      <c r="G2" s="396"/>
      <c r="H2" s="396"/>
      <c r="I2" s="396"/>
      <c r="J2" s="397"/>
      <c r="L2" s="392" t="s">
        <v>172</v>
      </c>
      <c r="M2" s="393"/>
      <c r="N2" s="39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848122.06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93"/>
      <c r="M3" s="17"/>
      <c r="N3" s="265"/>
      <c r="P3" s="320">
        <v>46099</v>
      </c>
      <c r="Q3" s="13">
        <f>R3-P3</f>
        <v>-18</v>
      </c>
      <c r="R3" s="147">
        <v>46081</v>
      </c>
      <c r="S3" s="13" t="s">
        <v>187</v>
      </c>
      <c r="T3" s="319">
        <v>226</v>
      </c>
      <c r="U3" s="318" t="s">
        <v>37</v>
      </c>
      <c r="V3" s="318" t="s">
        <v>200</v>
      </c>
      <c r="W3" s="324">
        <v>500</v>
      </c>
      <c r="X3" s="318" t="s">
        <v>12</v>
      </c>
      <c r="Y3" s="323">
        <v>26.4</v>
      </c>
      <c r="Z3" s="321">
        <v>13200</v>
      </c>
      <c r="AA3" s="322"/>
      <c r="AB3" s="321">
        <v>13200</v>
      </c>
      <c r="AC3" t="s">
        <v>202</v>
      </c>
    </row>
    <row r="4" spans="2:29" x14ac:dyDescent="0.25">
      <c r="B4" s="7">
        <v>46054</v>
      </c>
      <c r="C4" s="8">
        <v>568</v>
      </c>
      <c r="D4" s="9"/>
      <c r="E4" s="10">
        <v>25.25</v>
      </c>
      <c r="F4" s="33">
        <f>E4*C4</f>
        <v>14342</v>
      </c>
      <c r="G4" s="11"/>
      <c r="H4" s="12" t="s">
        <v>6</v>
      </c>
      <c r="I4" s="13">
        <v>0.01</v>
      </c>
      <c r="J4" s="14">
        <f>(F36+F37)*I4</f>
        <v>3858.5787500000001</v>
      </c>
      <c r="L4" s="17"/>
      <c r="M4" s="17"/>
      <c r="N4" s="265"/>
      <c r="P4" s="320">
        <v>46099</v>
      </c>
      <c r="Q4" s="13">
        <f>R4-P4</f>
        <v>-18</v>
      </c>
      <c r="R4" s="147">
        <v>46081</v>
      </c>
      <c r="S4" s="13" t="s">
        <v>187</v>
      </c>
      <c r="T4" s="319">
        <v>226</v>
      </c>
      <c r="U4" s="318" t="s">
        <v>37</v>
      </c>
      <c r="V4" s="318" t="s">
        <v>42</v>
      </c>
      <c r="W4" s="317">
        <v>20</v>
      </c>
      <c r="X4" s="318" t="s">
        <v>41</v>
      </c>
      <c r="Y4" s="323">
        <v>825</v>
      </c>
      <c r="Z4" s="321">
        <v>16500</v>
      </c>
      <c r="AA4" s="322"/>
      <c r="AB4" s="321">
        <v>16500</v>
      </c>
      <c r="AC4" t="s">
        <v>202</v>
      </c>
    </row>
    <row r="5" spans="2:29" x14ac:dyDescent="0.25">
      <c r="B5" s="7">
        <v>46055</v>
      </c>
      <c r="C5" s="8">
        <v>577</v>
      </c>
      <c r="D5" s="9"/>
      <c r="E5" s="10">
        <v>25.25</v>
      </c>
      <c r="F5" s="33">
        <f t="shared" ref="F5:F34" si="0">E5*C5</f>
        <v>14569.25</v>
      </c>
      <c r="G5" s="11"/>
      <c r="H5" s="12" t="s">
        <v>7</v>
      </c>
      <c r="I5" s="13">
        <v>1E-3</v>
      </c>
      <c r="J5" s="14">
        <f>(F36+F37-J4-J6)*I5</f>
        <v>381.99929625000004</v>
      </c>
      <c r="L5" s="193"/>
      <c r="M5" s="17"/>
      <c r="N5" s="265"/>
      <c r="P5" s="320">
        <v>46099</v>
      </c>
      <c r="Q5" s="13">
        <f>R5-P5</f>
        <v>-18</v>
      </c>
      <c r="R5" s="147">
        <v>46081</v>
      </c>
      <c r="S5" s="13" t="s">
        <v>187</v>
      </c>
      <c r="T5" s="319">
        <v>226</v>
      </c>
      <c r="U5" s="318" t="s">
        <v>37</v>
      </c>
      <c r="V5" s="318" t="s">
        <v>201</v>
      </c>
      <c r="W5" s="324">
        <v>1400</v>
      </c>
      <c r="X5" s="318" t="s">
        <v>12</v>
      </c>
      <c r="Y5" s="323">
        <v>18</v>
      </c>
      <c r="Z5" s="321">
        <v>25200</v>
      </c>
      <c r="AA5" s="322"/>
      <c r="AB5" s="321">
        <v>25200</v>
      </c>
      <c r="AC5" t="s">
        <v>202</v>
      </c>
    </row>
    <row r="6" spans="2:29" x14ac:dyDescent="0.25">
      <c r="B6" s="7">
        <v>46056</v>
      </c>
      <c r="C6" s="8">
        <v>569</v>
      </c>
      <c r="D6" s="9"/>
      <c r="E6" s="10">
        <v>25.25</v>
      </c>
      <c r="F6" s="33">
        <f t="shared" si="0"/>
        <v>14367.25</v>
      </c>
      <c r="G6" s="11"/>
      <c r="H6" s="12" t="s">
        <v>8</v>
      </c>
      <c r="I6" s="13"/>
      <c r="J6" s="14"/>
      <c r="L6" s="17"/>
      <c r="M6" s="17"/>
      <c r="N6" s="265"/>
      <c r="P6" s="338">
        <v>46099</v>
      </c>
      <c r="Q6" s="13">
        <f>R6-P6</f>
        <v>-18</v>
      </c>
      <c r="R6" s="147">
        <v>46081</v>
      </c>
      <c r="S6" s="13" t="s">
        <v>187</v>
      </c>
      <c r="T6" s="337">
        <v>226</v>
      </c>
      <c r="U6" s="336" t="s">
        <v>37</v>
      </c>
      <c r="V6" s="336" t="s">
        <v>207</v>
      </c>
      <c r="W6" s="333">
        <v>20</v>
      </c>
      <c r="X6" s="336" t="s">
        <v>41</v>
      </c>
      <c r="Y6" s="335">
        <v>1320</v>
      </c>
      <c r="Z6" s="334">
        <v>26400</v>
      </c>
      <c r="AA6" s="332"/>
      <c r="AB6" s="334">
        <v>26400</v>
      </c>
    </row>
    <row r="7" spans="2:29" x14ac:dyDescent="0.25">
      <c r="B7" s="7">
        <v>46057</v>
      </c>
      <c r="C7" s="8">
        <v>542</v>
      </c>
      <c r="D7" s="9"/>
      <c r="E7" s="10">
        <v>25.25</v>
      </c>
      <c r="F7" s="33">
        <f t="shared" si="0"/>
        <v>13685.5</v>
      </c>
      <c r="G7" s="11"/>
      <c r="H7" s="12" t="s">
        <v>9</v>
      </c>
      <c r="I7" s="13"/>
      <c r="J7" s="14">
        <f>'OCAK 2026'!J39*-1</f>
        <v>274140.04592374992</v>
      </c>
      <c r="P7" s="74"/>
      <c r="Q7" s="74"/>
      <c r="R7" s="74"/>
      <c r="S7" s="74"/>
      <c r="T7" s="74"/>
      <c r="U7" s="74"/>
      <c r="V7" s="74" t="s">
        <v>206</v>
      </c>
      <c r="W7" s="74"/>
      <c r="X7" s="74"/>
      <c r="Y7" s="74"/>
      <c r="Z7" s="74"/>
      <c r="AA7" s="74"/>
      <c r="AB7" s="220">
        <v>-81300</v>
      </c>
    </row>
    <row r="8" spans="2:29" x14ac:dyDescent="0.25">
      <c r="B8" s="7">
        <v>46058</v>
      </c>
      <c r="C8" s="8">
        <v>541</v>
      </c>
      <c r="D8" s="9"/>
      <c r="E8" s="10">
        <v>25.25</v>
      </c>
      <c r="F8" s="33">
        <f t="shared" si="0"/>
        <v>13660.25</v>
      </c>
      <c r="G8" s="15"/>
      <c r="H8" s="16"/>
      <c r="I8" s="17"/>
      <c r="J8" s="18"/>
      <c r="P8" s="309">
        <v>46063</v>
      </c>
      <c r="Q8" s="17">
        <f>R8-P8</f>
        <v>49</v>
      </c>
      <c r="R8" s="193">
        <v>46112</v>
      </c>
      <c r="S8" s="17" t="s">
        <v>187</v>
      </c>
      <c r="T8" s="308">
        <v>112</v>
      </c>
      <c r="U8" s="307" t="s">
        <v>37</v>
      </c>
      <c r="V8" s="316" t="s">
        <v>42</v>
      </c>
      <c r="W8" s="306">
        <v>20</v>
      </c>
      <c r="X8" s="307" t="s">
        <v>41</v>
      </c>
      <c r="Y8" s="305">
        <v>850</v>
      </c>
      <c r="Z8" s="303">
        <v>17000</v>
      </c>
      <c r="AA8" s="304"/>
      <c r="AB8" s="303">
        <v>17000</v>
      </c>
      <c r="AC8" t="s">
        <v>198</v>
      </c>
    </row>
    <row r="9" spans="2:29" x14ac:dyDescent="0.25">
      <c r="B9" s="7">
        <v>46059</v>
      </c>
      <c r="C9" s="8">
        <v>557</v>
      </c>
      <c r="D9" s="9"/>
      <c r="E9" s="10">
        <v>25.25</v>
      </c>
      <c r="F9" s="33">
        <f t="shared" si="0"/>
        <v>14064.25</v>
      </c>
      <c r="G9" s="15"/>
      <c r="H9" s="16"/>
      <c r="I9" s="17"/>
      <c r="J9" s="18"/>
      <c r="P9" s="309">
        <v>46063</v>
      </c>
      <c r="Q9" s="17">
        <f>R9-P9</f>
        <v>49</v>
      </c>
      <c r="R9" s="193">
        <v>46112</v>
      </c>
      <c r="S9" s="17" t="s">
        <v>187</v>
      </c>
      <c r="T9" s="308">
        <v>112</v>
      </c>
      <c r="U9" s="307" t="s">
        <v>37</v>
      </c>
      <c r="V9" s="307" t="s">
        <v>197</v>
      </c>
      <c r="W9" s="306">
        <v>300</v>
      </c>
      <c r="X9" s="307" t="s">
        <v>41</v>
      </c>
      <c r="Y9" s="305">
        <v>840</v>
      </c>
      <c r="Z9" s="303">
        <v>252000</v>
      </c>
      <c r="AA9" s="304"/>
      <c r="AB9" s="303">
        <v>252000</v>
      </c>
      <c r="AC9" t="s">
        <v>198</v>
      </c>
    </row>
    <row r="10" spans="2:29" x14ac:dyDescent="0.25">
      <c r="B10" s="7">
        <v>46060</v>
      </c>
      <c r="C10" s="8">
        <v>573</v>
      </c>
      <c r="D10" s="9"/>
      <c r="E10" s="10">
        <v>25.25</v>
      </c>
      <c r="F10" s="33">
        <f t="shared" si="0"/>
        <v>14468.25</v>
      </c>
      <c r="G10" s="331">
        <v>46099</v>
      </c>
      <c r="H10" s="16" t="s">
        <v>203</v>
      </c>
      <c r="I10" s="17"/>
      <c r="J10" s="326">
        <v>13200</v>
      </c>
      <c r="P10" s="309">
        <v>46063</v>
      </c>
      <c r="Q10" s="17">
        <f>R10-P10</f>
        <v>49</v>
      </c>
      <c r="R10" s="193">
        <v>46112</v>
      </c>
      <c r="S10" s="17" t="s">
        <v>187</v>
      </c>
      <c r="T10" s="308">
        <v>112</v>
      </c>
      <c r="U10" s="307" t="s">
        <v>37</v>
      </c>
      <c r="V10" s="307" t="s">
        <v>159</v>
      </c>
      <c r="W10" s="306">
        <v>35</v>
      </c>
      <c r="X10" s="307" t="s">
        <v>41</v>
      </c>
      <c r="Y10" s="305">
        <v>690</v>
      </c>
      <c r="Z10" s="303">
        <v>24150</v>
      </c>
      <c r="AA10" s="304"/>
      <c r="AB10" s="303">
        <v>24150</v>
      </c>
      <c r="AC10" t="s">
        <v>198</v>
      </c>
    </row>
    <row r="11" spans="2:29" x14ac:dyDescent="0.25">
      <c r="B11" s="7">
        <v>46061</v>
      </c>
      <c r="C11" s="8">
        <v>541.5</v>
      </c>
      <c r="D11" s="9"/>
      <c r="E11" s="10">
        <v>25.25</v>
      </c>
      <c r="F11" s="33">
        <f t="shared" si="0"/>
        <v>13672.875</v>
      </c>
      <c r="G11" s="331">
        <v>46099</v>
      </c>
      <c r="H11" s="16" t="s">
        <v>204</v>
      </c>
      <c r="I11" s="17"/>
      <c r="J11" s="326">
        <v>16500</v>
      </c>
      <c r="P11" s="309">
        <v>46063</v>
      </c>
      <c r="Q11" s="17">
        <f>R11-P11</f>
        <v>49</v>
      </c>
      <c r="R11" s="193">
        <v>46112</v>
      </c>
      <c r="S11" s="17" t="s">
        <v>187</v>
      </c>
      <c r="T11" s="308">
        <v>112</v>
      </c>
      <c r="U11" s="307" t="s">
        <v>37</v>
      </c>
      <c r="V11" s="307" t="s">
        <v>190</v>
      </c>
      <c r="W11" s="306">
        <v>35</v>
      </c>
      <c r="X11" s="307" t="s">
        <v>41</v>
      </c>
      <c r="Y11" s="305">
        <v>760</v>
      </c>
      <c r="Z11" s="303">
        <v>26600</v>
      </c>
      <c r="AA11" s="304"/>
      <c r="AB11" s="303">
        <v>26600</v>
      </c>
      <c r="AC11" t="s">
        <v>198</v>
      </c>
    </row>
    <row r="12" spans="2:29" x14ac:dyDescent="0.25">
      <c r="B12" s="7">
        <v>46062</v>
      </c>
      <c r="C12" s="8">
        <v>530.5</v>
      </c>
      <c r="D12" s="9"/>
      <c r="E12" s="10">
        <v>25.25</v>
      </c>
      <c r="F12" s="33">
        <f t="shared" si="0"/>
        <v>13395.125</v>
      </c>
      <c r="G12" s="331">
        <v>46099</v>
      </c>
      <c r="H12" s="16" t="s">
        <v>205</v>
      </c>
      <c r="J12" s="326">
        <v>25200</v>
      </c>
      <c r="P12" s="309">
        <v>46063</v>
      </c>
      <c r="Q12" s="17">
        <f>R12-P12</f>
        <v>49</v>
      </c>
      <c r="R12" s="193">
        <v>46112</v>
      </c>
      <c r="S12" s="17" t="s">
        <v>187</v>
      </c>
      <c r="T12" s="308">
        <v>112</v>
      </c>
      <c r="U12" s="307" t="s">
        <v>37</v>
      </c>
      <c r="V12" s="307" t="s">
        <v>161</v>
      </c>
      <c r="W12" s="302">
        <v>1500</v>
      </c>
      <c r="X12" s="307" t="s">
        <v>12</v>
      </c>
      <c r="Y12" s="305">
        <v>27</v>
      </c>
      <c r="Z12" s="303">
        <v>40500</v>
      </c>
      <c r="AA12" s="304"/>
      <c r="AB12" s="303">
        <v>40500</v>
      </c>
      <c r="AC12" t="s">
        <v>198</v>
      </c>
    </row>
    <row r="13" spans="2:29" x14ac:dyDescent="0.25">
      <c r="B13" s="7">
        <v>46063</v>
      </c>
      <c r="C13" s="8">
        <v>529</v>
      </c>
      <c r="D13" s="9"/>
      <c r="E13" s="10">
        <v>25.25</v>
      </c>
      <c r="F13" s="33">
        <f t="shared" si="0"/>
        <v>13357.25</v>
      </c>
      <c r="G13" s="331">
        <v>46099</v>
      </c>
      <c r="H13" s="16" t="s">
        <v>208</v>
      </c>
      <c r="I13" s="17"/>
      <c r="J13" s="18">
        <v>26400</v>
      </c>
    </row>
    <row r="14" spans="2:29" x14ac:dyDescent="0.25">
      <c r="B14" s="7">
        <v>46064</v>
      </c>
      <c r="C14" s="8">
        <v>553.5</v>
      </c>
      <c r="D14" s="9"/>
      <c r="E14" s="10">
        <v>25.25</v>
      </c>
      <c r="F14" s="33">
        <f t="shared" si="0"/>
        <v>13975.875</v>
      </c>
      <c r="G14" s="15"/>
      <c r="H14" s="16"/>
      <c r="I14" s="17"/>
      <c r="J14" s="18"/>
      <c r="P14" s="315">
        <v>46091</v>
      </c>
      <c r="Q14" s="17">
        <f>R14-P14</f>
        <v>51</v>
      </c>
      <c r="R14" s="193">
        <v>46142</v>
      </c>
      <c r="S14" s="17" t="s">
        <v>187</v>
      </c>
      <c r="T14" s="314">
        <v>201</v>
      </c>
      <c r="U14" s="313" t="s">
        <v>37</v>
      </c>
      <c r="V14" s="313" t="s">
        <v>34</v>
      </c>
      <c r="W14" s="312">
        <v>17248</v>
      </c>
      <c r="X14" s="313" t="s">
        <v>12</v>
      </c>
      <c r="Y14" s="311">
        <v>13.86139</v>
      </c>
      <c r="Z14" s="310">
        <v>239081.25</v>
      </c>
      <c r="AA14" s="310">
        <v>2390.81</v>
      </c>
      <c r="AB14" s="310">
        <v>241472.06</v>
      </c>
      <c r="AC14" t="s">
        <v>117</v>
      </c>
    </row>
    <row r="15" spans="2:29" x14ac:dyDescent="0.25">
      <c r="B15" s="7">
        <v>46065</v>
      </c>
      <c r="C15" s="8">
        <v>542</v>
      </c>
      <c r="D15" s="9"/>
      <c r="E15" s="10">
        <v>25.25</v>
      </c>
      <c r="F15" s="33">
        <f t="shared" si="0"/>
        <v>13685.5</v>
      </c>
      <c r="G15" s="15"/>
      <c r="H15" s="16"/>
      <c r="I15" s="17"/>
      <c r="J15" s="18"/>
      <c r="P15" s="331">
        <v>46099</v>
      </c>
      <c r="Q15" s="17">
        <f>R15-P15</f>
        <v>43</v>
      </c>
      <c r="R15" s="193">
        <v>46142</v>
      </c>
      <c r="S15" s="17" t="s">
        <v>187</v>
      </c>
      <c r="T15" s="330">
        <v>226</v>
      </c>
      <c r="U15" s="329" t="s">
        <v>37</v>
      </c>
      <c r="V15" s="329" t="s">
        <v>197</v>
      </c>
      <c r="W15" s="328">
        <v>280</v>
      </c>
      <c r="X15" s="329" t="s">
        <v>41</v>
      </c>
      <c r="Y15" s="327">
        <v>880</v>
      </c>
      <c r="Z15" s="326">
        <v>246400</v>
      </c>
      <c r="AA15" s="325"/>
      <c r="AB15" s="326">
        <v>246400</v>
      </c>
      <c r="AC15" t="s">
        <v>117</v>
      </c>
    </row>
    <row r="16" spans="2:29" x14ac:dyDescent="0.25">
      <c r="B16" s="7">
        <v>46066</v>
      </c>
      <c r="C16" s="8">
        <v>551</v>
      </c>
      <c r="D16" s="9"/>
      <c r="E16" s="10">
        <v>25.25</v>
      </c>
      <c r="F16" s="33">
        <f t="shared" si="0"/>
        <v>13912.75</v>
      </c>
      <c r="G16" s="19"/>
      <c r="H16" s="16"/>
      <c r="I16" s="17"/>
      <c r="J16" s="18"/>
    </row>
    <row r="17" spans="2:16" x14ac:dyDescent="0.25">
      <c r="B17" s="7">
        <v>46067</v>
      </c>
      <c r="C17" s="8">
        <v>552.5</v>
      </c>
      <c r="D17" s="9"/>
      <c r="E17" s="10">
        <v>25.25</v>
      </c>
      <c r="F17" s="33">
        <f t="shared" si="0"/>
        <v>13950.625</v>
      </c>
      <c r="G17" s="19"/>
      <c r="H17" s="16"/>
      <c r="I17" s="17"/>
      <c r="J17" s="18"/>
    </row>
    <row r="18" spans="2:16" x14ac:dyDescent="0.25">
      <c r="B18" s="7">
        <v>46068</v>
      </c>
      <c r="C18" s="8">
        <v>533</v>
      </c>
      <c r="D18" s="9"/>
      <c r="E18" s="10">
        <v>25.25</v>
      </c>
      <c r="F18" s="33">
        <f t="shared" si="0"/>
        <v>13458.25</v>
      </c>
      <c r="G18" s="19"/>
      <c r="H18" s="16"/>
      <c r="I18" s="17"/>
      <c r="J18" s="18"/>
    </row>
    <row r="19" spans="2:16" x14ac:dyDescent="0.25">
      <c r="B19" s="7">
        <v>46069</v>
      </c>
      <c r="C19" s="8">
        <v>541.5</v>
      </c>
      <c r="D19" s="9"/>
      <c r="E19" s="10">
        <v>25.25</v>
      </c>
      <c r="F19" s="33">
        <f t="shared" si="0"/>
        <v>13672.875</v>
      </c>
      <c r="G19" s="19"/>
      <c r="H19" s="16"/>
      <c r="I19" s="17"/>
      <c r="J19" s="18"/>
    </row>
    <row r="20" spans="2:16" x14ac:dyDescent="0.25">
      <c r="B20" s="7">
        <v>46070</v>
      </c>
      <c r="C20" s="8">
        <v>551.5</v>
      </c>
      <c r="D20" s="9"/>
      <c r="E20" s="10">
        <v>25.25</v>
      </c>
      <c r="F20" s="33">
        <f t="shared" si="0"/>
        <v>13925.375</v>
      </c>
      <c r="G20" s="19"/>
      <c r="H20" s="16"/>
      <c r="I20" s="17"/>
      <c r="J20" s="18"/>
    </row>
    <row r="21" spans="2:16" x14ac:dyDescent="0.25">
      <c r="B21" s="7">
        <v>46071</v>
      </c>
      <c r="C21" s="8">
        <v>555</v>
      </c>
      <c r="D21" s="9"/>
      <c r="E21" s="10">
        <v>25.25</v>
      </c>
      <c r="F21" s="33">
        <f t="shared" si="0"/>
        <v>14013.75</v>
      </c>
      <c r="G21" s="15">
        <v>46114</v>
      </c>
      <c r="H21" s="16" t="s">
        <v>212</v>
      </c>
      <c r="I21" s="17"/>
      <c r="J21" s="18">
        <v>26177.25</v>
      </c>
    </row>
    <row r="22" spans="2:16" x14ac:dyDescent="0.25">
      <c r="B22" s="7">
        <v>46072</v>
      </c>
      <c r="C22" s="8">
        <v>550.5</v>
      </c>
      <c r="D22" s="9"/>
      <c r="E22" s="10">
        <v>25.25</v>
      </c>
      <c r="F22" s="33">
        <f t="shared" si="0"/>
        <v>13900.125</v>
      </c>
      <c r="G22" s="19"/>
      <c r="H22" s="16"/>
      <c r="I22" s="17"/>
      <c r="J22" s="18"/>
      <c r="P22" s="340"/>
    </row>
    <row r="23" spans="2:16" x14ac:dyDescent="0.25">
      <c r="B23" s="7">
        <v>46073</v>
      </c>
      <c r="C23" s="8">
        <v>549.5</v>
      </c>
      <c r="D23" s="9"/>
      <c r="E23" s="10">
        <v>25.25</v>
      </c>
      <c r="F23" s="33">
        <f t="shared" si="0"/>
        <v>13874.875</v>
      </c>
      <c r="G23" s="19"/>
      <c r="H23" s="16"/>
      <c r="I23" s="17"/>
      <c r="J23" s="18"/>
    </row>
    <row r="24" spans="2:16" x14ac:dyDescent="0.25">
      <c r="B24" s="7">
        <v>46074</v>
      </c>
      <c r="C24" s="8">
        <v>554.5</v>
      </c>
      <c r="D24" s="9"/>
      <c r="E24" s="10">
        <v>25.25</v>
      </c>
      <c r="F24" s="33">
        <f t="shared" si="0"/>
        <v>14001.125</v>
      </c>
      <c r="G24" s="19"/>
      <c r="H24" s="16"/>
      <c r="I24" s="17"/>
      <c r="J24" s="18"/>
    </row>
    <row r="25" spans="2:16" x14ac:dyDescent="0.25">
      <c r="B25" s="7">
        <v>46075</v>
      </c>
      <c r="C25" s="8">
        <v>532.5</v>
      </c>
      <c r="D25" s="9"/>
      <c r="E25" s="10">
        <v>25.25</v>
      </c>
      <c r="F25" s="33">
        <f t="shared" si="0"/>
        <v>13445.625</v>
      </c>
      <c r="G25" s="19"/>
      <c r="H25" s="16"/>
      <c r="I25" s="17"/>
      <c r="J25" s="18"/>
    </row>
    <row r="26" spans="2:16" x14ac:dyDescent="0.25">
      <c r="B26" s="7">
        <v>46076</v>
      </c>
      <c r="C26" s="8">
        <v>545</v>
      </c>
      <c r="D26" s="9"/>
      <c r="E26" s="10">
        <v>25.25</v>
      </c>
      <c r="F26" s="33">
        <f t="shared" si="0"/>
        <v>13761.25</v>
      </c>
      <c r="G26" s="19"/>
      <c r="H26" s="16"/>
      <c r="I26" s="17"/>
      <c r="J26" s="18"/>
    </row>
    <row r="27" spans="2:16" x14ac:dyDescent="0.25">
      <c r="B27" s="7">
        <v>46077</v>
      </c>
      <c r="C27" s="8">
        <v>538</v>
      </c>
      <c r="D27" s="9"/>
      <c r="E27" s="10">
        <v>25.25</v>
      </c>
      <c r="F27" s="33">
        <f t="shared" si="0"/>
        <v>13584.5</v>
      </c>
      <c r="G27" s="19"/>
      <c r="H27" s="16"/>
      <c r="I27" s="17"/>
      <c r="J27" s="18"/>
    </row>
    <row r="28" spans="2:16" x14ac:dyDescent="0.25">
      <c r="B28" s="7">
        <v>46078</v>
      </c>
      <c r="C28" s="8">
        <v>519</v>
      </c>
      <c r="D28" s="9"/>
      <c r="E28" s="10">
        <v>25.25</v>
      </c>
      <c r="F28" s="33">
        <f t="shared" si="0"/>
        <v>13104.75</v>
      </c>
      <c r="G28" s="19"/>
      <c r="H28" s="16"/>
      <c r="I28" s="17"/>
      <c r="J28" s="18"/>
    </row>
    <row r="29" spans="2:16" x14ac:dyDescent="0.25">
      <c r="B29" s="7">
        <v>46079</v>
      </c>
      <c r="C29" s="8">
        <v>534.5</v>
      </c>
      <c r="D29" s="9"/>
      <c r="E29" s="10">
        <v>25.25</v>
      </c>
      <c r="F29" s="33">
        <f t="shared" si="0"/>
        <v>13496.125</v>
      </c>
      <c r="G29" s="19"/>
      <c r="H29" s="16"/>
      <c r="I29" s="17"/>
      <c r="J29" s="18"/>
    </row>
    <row r="30" spans="2:16" x14ac:dyDescent="0.25">
      <c r="B30" s="7">
        <v>46080</v>
      </c>
      <c r="C30" s="8">
        <v>525</v>
      </c>
      <c r="D30" s="9"/>
      <c r="E30" s="10">
        <v>25.25</v>
      </c>
      <c r="F30" s="33">
        <f t="shared" si="0"/>
        <v>13256.25</v>
      </c>
      <c r="G30" s="19"/>
      <c r="H30" s="16"/>
      <c r="I30" s="17"/>
      <c r="J30" s="18"/>
    </row>
    <row r="31" spans="2:16" x14ac:dyDescent="0.25">
      <c r="B31" s="7">
        <v>46081</v>
      </c>
      <c r="C31" s="8">
        <v>525</v>
      </c>
      <c r="D31" s="9"/>
      <c r="E31" s="10">
        <v>25.25</v>
      </c>
      <c r="F31" s="33">
        <f t="shared" si="0"/>
        <v>13256.25</v>
      </c>
      <c r="G31" s="19"/>
      <c r="H31" s="16"/>
      <c r="I31" s="17"/>
      <c r="J31" s="18"/>
    </row>
    <row r="32" spans="2:16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15281.5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385857.8739699999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385857.875</v>
      </c>
      <c r="L36" s="31">
        <f>J36-J4-J5-J6</f>
        <v>381617.29695375002</v>
      </c>
    </row>
    <row r="37" spans="2:12" x14ac:dyDescent="0.25">
      <c r="B37" s="26" t="s">
        <v>14</v>
      </c>
      <c r="C37" s="30">
        <f>C35</f>
        <v>15281.5</v>
      </c>
      <c r="D37" s="9">
        <f>D35/1.03</f>
        <v>0</v>
      </c>
      <c r="E37" s="10"/>
      <c r="F37" s="33">
        <f>SUM(F4:F36)</f>
        <v>385857.875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1.0300001013092697E-3</v>
      </c>
    </row>
    <row r="40" spans="2:12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12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B5796-20D8-4A27-B2F7-C2096FFE8D9A}">
  <sheetPr>
    <pageSetUpPr fitToPage="1"/>
  </sheetPr>
  <dimension ref="B1:AC43"/>
  <sheetViews>
    <sheetView zoomScale="85" zoomScaleNormal="85" workbookViewId="0">
      <selection activeCell="J13" sqref="J13: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8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64">
        <f>SUM(N3:N6)</f>
        <v>0</v>
      </c>
    </row>
    <row r="2" spans="2:29" ht="25.5" customHeight="1" thickBot="1" x14ac:dyDescent="0.3">
      <c r="B2" s="395" t="s">
        <v>33</v>
      </c>
      <c r="C2" s="396"/>
      <c r="D2" s="396"/>
      <c r="E2" s="396"/>
      <c r="F2" s="396"/>
      <c r="G2" s="396"/>
      <c r="H2" s="396"/>
      <c r="I2" s="396"/>
      <c r="J2" s="397"/>
      <c r="L2" s="392" t="s">
        <v>172</v>
      </c>
      <c r="M2" s="393"/>
      <c r="N2" s="39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914812.06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93"/>
      <c r="M3" s="17"/>
      <c r="N3" s="265"/>
      <c r="P3" s="320">
        <v>46099</v>
      </c>
      <c r="Q3" s="13">
        <f>R3-P3</f>
        <v>-18</v>
      </c>
      <c r="R3" s="147">
        <v>46081</v>
      </c>
      <c r="S3" s="13" t="s">
        <v>187</v>
      </c>
      <c r="T3" s="319">
        <v>226</v>
      </c>
      <c r="U3" s="318" t="s">
        <v>37</v>
      </c>
      <c r="V3" s="318" t="s">
        <v>200</v>
      </c>
      <c r="W3" s="324">
        <v>500</v>
      </c>
      <c r="X3" s="318" t="s">
        <v>12</v>
      </c>
      <c r="Y3" s="323">
        <v>26.4</v>
      </c>
      <c r="Z3" s="321">
        <v>13200</v>
      </c>
      <c r="AA3" s="322"/>
      <c r="AB3" s="321">
        <v>13200</v>
      </c>
      <c r="AC3" t="s">
        <v>202</v>
      </c>
    </row>
    <row r="4" spans="2:29" x14ac:dyDescent="0.25">
      <c r="B4" s="7">
        <v>46082</v>
      </c>
      <c r="C4" s="8">
        <v>520</v>
      </c>
      <c r="D4" s="9"/>
      <c r="E4" s="10">
        <v>25.25</v>
      </c>
      <c r="F4" s="33">
        <f>E4*C4</f>
        <v>13130</v>
      </c>
      <c r="G4" s="11"/>
      <c r="H4" s="12" t="s">
        <v>6</v>
      </c>
      <c r="I4" s="13">
        <v>0.01</v>
      </c>
      <c r="J4" s="14">
        <f>(F36+F37)*I4</f>
        <v>4588.43</v>
      </c>
      <c r="L4" s="17"/>
      <c r="M4" s="17"/>
      <c r="N4" s="265"/>
      <c r="P4" s="320">
        <v>46099</v>
      </c>
      <c r="Q4" s="13">
        <f>R4-P4</f>
        <v>-18</v>
      </c>
      <c r="R4" s="147">
        <v>46081</v>
      </c>
      <c r="S4" s="13" t="s">
        <v>187</v>
      </c>
      <c r="T4" s="319">
        <v>226</v>
      </c>
      <c r="U4" s="318" t="s">
        <v>37</v>
      </c>
      <c r="V4" s="318" t="s">
        <v>42</v>
      </c>
      <c r="W4" s="317">
        <v>20</v>
      </c>
      <c r="X4" s="318" t="s">
        <v>41</v>
      </c>
      <c r="Y4" s="323">
        <v>825</v>
      </c>
      <c r="Z4" s="321">
        <v>16500</v>
      </c>
      <c r="AA4" s="322"/>
      <c r="AB4" s="321">
        <v>16500</v>
      </c>
      <c r="AC4" t="s">
        <v>202</v>
      </c>
    </row>
    <row r="5" spans="2:29" x14ac:dyDescent="0.25">
      <c r="B5" s="7">
        <v>46083</v>
      </c>
      <c r="C5" s="8">
        <v>505</v>
      </c>
      <c r="D5" s="9"/>
      <c r="E5" s="10">
        <v>25.25</v>
      </c>
      <c r="F5" s="33">
        <f t="shared" ref="F5:F34" si="0">E5*C5</f>
        <v>12751.25</v>
      </c>
      <c r="G5" s="11"/>
      <c r="H5" s="12" t="s">
        <v>7</v>
      </c>
      <c r="I5" s="13">
        <v>1E-3</v>
      </c>
      <c r="J5" s="14">
        <f>(F36+F37-J4-J6)*I5</f>
        <v>454.25457</v>
      </c>
      <c r="L5" s="193"/>
      <c r="M5" s="17"/>
      <c r="N5" s="265"/>
      <c r="P5" s="320">
        <v>46099</v>
      </c>
      <c r="Q5" s="13">
        <f>R5-P5</f>
        <v>-18</v>
      </c>
      <c r="R5" s="147">
        <v>46081</v>
      </c>
      <c r="S5" s="13" t="s">
        <v>187</v>
      </c>
      <c r="T5" s="319">
        <v>226</v>
      </c>
      <c r="U5" s="318" t="s">
        <v>37</v>
      </c>
      <c r="V5" s="318" t="s">
        <v>201</v>
      </c>
      <c r="W5" s="324">
        <v>1400</v>
      </c>
      <c r="X5" s="318" t="s">
        <v>12</v>
      </c>
      <c r="Y5" s="323">
        <v>18</v>
      </c>
      <c r="Z5" s="321">
        <v>25200</v>
      </c>
      <c r="AA5" s="322"/>
      <c r="AB5" s="321">
        <v>25200</v>
      </c>
      <c r="AC5" t="s">
        <v>202</v>
      </c>
    </row>
    <row r="6" spans="2:29" x14ac:dyDescent="0.25">
      <c r="B6" s="7">
        <v>46084</v>
      </c>
      <c r="C6" s="8">
        <v>539</v>
      </c>
      <c r="D6" s="9"/>
      <c r="E6" s="10">
        <v>25.25</v>
      </c>
      <c r="F6" s="33">
        <f t="shared" si="0"/>
        <v>13609.75</v>
      </c>
      <c r="G6" s="11"/>
      <c r="H6" s="12" t="s">
        <v>8</v>
      </c>
      <c r="I6" s="13"/>
      <c r="J6" s="14"/>
      <c r="L6" s="17"/>
      <c r="M6" s="17"/>
      <c r="N6" s="265"/>
      <c r="P6" s="338">
        <v>46099</v>
      </c>
      <c r="Q6" s="13">
        <f>R6-P6</f>
        <v>-18</v>
      </c>
      <c r="R6" s="147">
        <v>46081</v>
      </c>
      <c r="S6" s="13" t="s">
        <v>187</v>
      </c>
      <c r="T6" s="337">
        <v>226</v>
      </c>
      <c r="U6" s="336" t="s">
        <v>37</v>
      </c>
      <c r="V6" s="336" t="s">
        <v>207</v>
      </c>
      <c r="W6" s="333">
        <v>20</v>
      </c>
      <c r="X6" s="336" t="s">
        <v>41</v>
      </c>
      <c r="Y6" s="335">
        <v>1320</v>
      </c>
      <c r="Z6" s="334">
        <v>26400</v>
      </c>
      <c r="AA6" s="332"/>
      <c r="AB6" s="334">
        <v>26400</v>
      </c>
    </row>
    <row r="7" spans="2:29" x14ac:dyDescent="0.25">
      <c r="B7" s="7">
        <v>46085</v>
      </c>
      <c r="C7" s="8">
        <v>540</v>
      </c>
      <c r="D7" s="9"/>
      <c r="E7" s="10">
        <v>25.25</v>
      </c>
      <c r="F7" s="33">
        <f t="shared" si="0"/>
        <v>13635</v>
      </c>
      <c r="G7" s="11"/>
      <c r="H7" s="12" t="s">
        <v>9</v>
      </c>
      <c r="I7" s="13"/>
      <c r="J7" s="14">
        <f>'ŞUBAT 2026'!J39*-1</f>
        <v>-1.0300001013092697E-3</v>
      </c>
      <c r="P7" s="74"/>
      <c r="Q7" s="74"/>
      <c r="R7" s="74"/>
      <c r="S7" s="74"/>
      <c r="T7" s="74"/>
      <c r="U7" s="74"/>
      <c r="V7" s="74" t="s">
        <v>206</v>
      </c>
      <c r="W7" s="74"/>
      <c r="X7" s="74"/>
      <c r="Y7" s="74"/>
      <c r="Z7" s="74"/>
      <c r="AA7" s="74"/>
      <c r="AB7" s="220">
        <v>-81300</v>
      </c>
    </row>
    <row r="8" spans="2:29" x14ac:dyDescent="0.25">
      <c r="B8" s="7">
        <v>46086</v>
      </c>
      <c r="C8" s="8">
        <v>542</v>
      </c>
      <c r="D8" s="9"/>
      <c r="E8" s="10">
        <v>25.25</v>
      </c>
      <c r="F8" s="33">
        <f t="shared" si="0"/>
        <v>13685.5</v>
      </c>
      <c r="G8" s="15"/>
      <c r="H8" s="16"/>
      <c r="I8" s="17"/>
      <c r="J8" s="18"/>
      <c r="P8" s="346">
        <v>46063</v>
      </c>
      <c r="Q8" s="13">
        <f>R8-P8</f>
        <v>49</v>
      </c>
      <c r="R8" s="147">
        <v>46112</v>
      </c>
      <c r="S8" s="13" t="s">
        <v>187</v>
      </c>
      <c r="T8" s="347">
        <v>112</v>
      </c>
      <c r="U8" s="348" t="s">
        <v>37</v>
      </c>
      <c r="V8" s="349" t="s">
        <v>42</v>
      </c>
      <c r="W8" s="350">
        <v>20</v>
      </c>
      <c r="X8" s="348" t="s">
        <v>41</v>
      </c>
      <c r="Y8" s="351">
        <v>850</v>
      </c>
      <c r="Z8" s="352">
        <v>17000</v>
      </c>
      <c r="AA8" s="353"/>
      <c r="AB8" s="352">
        <v>17000</v>
      </c>
      <c r="AC8" t="s">
        <v>198</v>
      </c>
    </row>
    <row r="9" spans="2:29" x14ac:dyDescent="0.25">
      <c r="B9" s="7">
        <v>46087</v>
      </c>
      <c r="C9" s="8">
        <v>526.5</v>
      </c>
      <c r="D9" s="9"/>
      <c r="E9" s="10">
        <v>25.25</v>
      </c>
      <c r="F9" s="33">
        <f t="shared" si="0"/>
        <v>13294.125</v>
      </c>
      <c r="G9" s="15"/>
      <c r="H9" s="16"/>
      <c r="I9" s="17"/>
      <c r="J9" s="18"/>
      <c r="P9" s="346">
        <v>46063</v>
      </c>
      <c r="Q9" s="13">
        <f>R9-P9</f>
        <v>49</v>
      </c>
      <c r="R9" s="147">
        <v>46112</v>
      </c>
      <c r="S9" s="13" t="s">
        <v>187</v>
      </c>
      <c r="T9" s="347">
        <v>112</v>
      </c>
      <c r="U9" s="348" t="s">
        <v>37</v>
      </c>
      <c r="V9" s="348" t="s">
        <v>197</v>
      </c>
      <c r="W9" s="350">
        <v>300</v>
      </c>
      <c r="X9" s="348" t="s">
        <v>41</v>
      </c>
      <c r="Y9" s="351">
        <v>840</v>
      </c>
      <c r="Z9" s="352">
        <v>252000</v>
      </c>
      <c r="AA9" s="353"/>
      <c r="AB9" s="352">
        <v>252000</v>
      </c>
      <c r="AC9" t="s">
        <v>198</v>
      </c>
    </row>
    <row r="10" spans="2:29" x14ac:dyDescent="0.25">
      <c r="B10" s="7">
        <v>46088</v>
      </c>
      <c r="C10" s="8">
        <v>564.5</v>
      </c>
      <c r="D10" s="9"/>
      <c r="E10" s="10">
        <v>25.25</v>
      </c>
      <c r="F10" s="33">
        <f t="shared" si="0"/>
        <v>14253.625</v>
      </c>
      <c r="G10" s="15">
        <v>46094</v>
      </c>
      <c r="H10" s="16" t="s">
        <v>199</v>
      </c>
      <c r="I10" s="17"/>
      <c r="J10" s="18">
        <v>-297000</v>
      </c>
      <c r="P10" s="346">
        <v>46063</v>
      </c>
      <c r="Q10" s="13">
        <f>R10-P10</f>
        <v>49</v>
      </c>
      <c r="R10" s="147">
        <v>46112</v>
      </c>
      <c r="S10" s="13" t="s">
        <v>187</v>
      </c>
      <c r="T10" s="347">
        <v>112</v>
      </c>
      <c r="U10" s="348" t="s">
        <v>37</v>
      </c>
      <c r="V10" s="348" t="s">
        <v>159</v>
      </c>
      <c r="W10" s="350">
        <v>35</v>
      </c>
      <c r="X10" s="348" t="s">
        <v>41</v>
      </c>
      <c r="Y10" s="351">
        <v>690</v>
      </c>
      <c r="Z10" s="352">
        <v>24150</v>
      </c>
      <c r="AA10" s="353"/>
      <c r="AB10" s="352">
        <v>24150</v>
      </c>
      <c r="AC10" t="s">
        <v>198</v>
      </c>
    </row>
    <row r="11" spans="2:29" x14ac:dyDescent="0.25">
      <c r="B11" s="7">
        <v>46089</v>
      </c>
      <c r="C11" s="8">
        <v>543.5</v>
      </c>
      <c r="D11" s="9"/>
      <c r="E11" s="10">
        <v>25.25</v>
      </c>
      <c r="F11" s="33">
        <f t="shared" si="0"/>
        <v>13723.375</v>
      </c>
      <c r="G11" s="15">
        <v>46094</v>
      </c>
      <c r="H11" s="16" t="s">
        <v>165</v>
      </c>
      <c r="I11" s="17"/>
      <c r="J11" s="18">
        <v>300000</v>
      </c>
      <c r="P11" s="346">
        <v>46063</v>
      </c>
      <c r="Q11" s="13">
        <f>R11-P11</f>
        <v>49</v>
      </c>
      <c r="R11" s="147">
        <v>46112</v>
      </c>
      <c r="S11" s="13" t="s">
        <v>187</v>
      </c>
      <c r="T11" s="347">
        <v>112</v>
      </c>
      <c r="U11" s="348" t="s">
        <v>37</v>
      </c>
      <c r="V11" s="348" t="s">
        <v>190</v>
      </c>
      <c r="W11" s="350">
        <v>35</v>
      </c>
      <c r="X11" s="348" t="s">
        <v>41</v>
      </c>
      <c r="Y11" s="351">
        <v>760</v>
      </c>
      <c r="Z11" s="352">
        <v>26600</v>
      </c>
      <c r="AA11" s="353"/>
      <c r="AB11" s="352">
        <v>26600</v>
      </c>
      <c r="AC11" t="s">
        <v>198</v>
      </c>
    </row>
    <row r="12" spans="2:29" x14ac:dyDescent="0.25">
      <c r="B12" s="7">
        <v>46090</v>
      </c>
      <c r="C12" s="8">
        <v>573</v>
      </c>
      <c r="D12" s="9"/>
      <c r="E12" s="10">
        <v>25.25</v>
      </c>
      <c r="F12" s="33">
        <f t="shared" si="0"/>
        <v>14468.25</v>
      </c>
      <c r="G12" s="15"/>
      <c r="H12" s="16"/>
      <c r="J12" s="286"/>
      <c r="P12" s="346">
        <v>46063</v>
      </c>
      <c r="Q12" s="13">
        <f>R12-P12</f>
        <v>49</v>
      </c>
      <c r="R12" s="147">
        <v>46112</v>
      </c>
      <c r="S12" s="13" t="s">
        <v>187</v>
      </c>
      <c r="T12" s="347">
        <v>112</v>
      </c>
      <c r="U12" s="348" t="s">
        <v>37</v>
      </c>
      <c r="V12" s="348" t="s">
        <v>161</v>
      </c>
      <c r="W12" s="354">
        <v>1500</v>
      </c>
      <c r="X12" s="348" t="s">
        <v>12</v>
      </c>
      <c r="Y12" s="351">
        <v>27</v>
      </c>
      <c r="Z12" s="352">
        <v>40500</v>
      </c>
      <c r="AA12" s="353"/>
      <c r="AB12" s="352">
        <v>40500</v>
      </c>
      <c r="AC12" t="s">
        <v>198</v>
      </c>
    </row>
    <row r="13" spans="2:29" x14ac:dyDescent="0.25">
      <c r="B13" s="7">
        <v>46091</v>
      </c>
      <c r="C13" s="8">
        <v>538</v>
      </c>
      <c r="D13" s="9"/>
      <c r="E13" s="10">
        <v>25.25</v>
      </c>
      <c r="F13" s="33">
        <f t="shared" si="0"/>
        <v>13584.5</v>
      </c>
      <c r="G13" s="309">
        <v>46063</v>
      </c>
      <c r="H13" s="16" t="s">
        <v>209</v>
      </c>
      <c r="I13" s="17"/>
      <c r="J13" s="303">
        <v>17000</v>
      </c>
      <c r="P13" s="74"/>
      <c r="Q13" s="74"/>
      <c r="R13" s="74"/>
      <c r="S13" s="74"/>
      <c r="T13" s="74"/>
      <c r="U13" s="74"/>
      <c r="V13" s="74" t="s">
        <v>107</v>
      </c>
      <c r="W13" s="74"/>
      <c r="X13" s="74"/>
      <c r="Y13" s="74"/>
      <c r="Z13" s="74"/>
      <c r="AA13" s="74"/>
      <c r="AB13" s="74">
        <v>-360250</v>
      </c>
    </row>
    <row r="14" spans="2:29" x14ac:dyDescent="0.25">
      <c r="B14" s="7">
        <v>46092</v>
      </c>
      <c r="C14" s="8">
        <v>578.5</v>
      </c>
      <c r="D14" s="9"/>
      <c r="E14" s="10">
        <v>25.25</v>
      </c>
      <c r="F14" s="33">
        <f t="shared" si="0"/>
        <v>14607.125</v>
      </c>
      <c r="G14" s="309">
        <v>46063</v>
      </c>
      <c r="H14" s="16" t="s">
        <v>210</v>
      </c>
      <c r="I14" s="17"/>
      <c r="J14" s="303">
        <v>252000</v>
      </c>
      <c r="P14" s="315">
        <v>46091</v>
      </c>
      <c r="Q14" s="17">
        <f>R14-P14</f>
        <v>51</v>
      </c>
      <c r="R14" s="193">
        <v>46142</v>
      </c>
      <c r="S14" s="17" t="s">
        <v>187</v>
      </c>
      <c r="T14" s="314">
        <v>201</v>
      </c>
      <c r="U14" s="313" t="s">
        <v>37</v>
      </c>
      <c r="V14" s="313" t="s">
        <v>34</v>
      </c>
      <c r="W14" s="312">
        <v>17248</v>
      </c>
      <c r="X14" s="313" t="s">
        <v>12</v>
      </c>
      <c r="Y14" s="311">
        <v>13.86139</v>
      </c>
      <c r="Z14" s="310">
        <v>239081.25</v>
      </c>
      <c r="AA14" s="310">
        <v>2390.81</v>
      </c>
      <c r="AB14" s="310">
        <v>241472.06</v>
      </c>
      <c r="AC14" t="s">
        <v>117</v>
      </c>
    </row>
    <row r="15" spans="2:29" x14ac:dyDescent="0.25">
      <c r="B15" s="7">
        <v>46093</v>
      </c>
      <c r="C15" s="8">
        <v>557.5</v>
      </c>
      <c r="D15" s="9"/>
      <c r="E15" s="10">
        <v>25.25</v>
      </c>
      <c r="F15" s="33">
        <f t="shared" si="0"/>
        <v>14076.875</v>
      </c>
      <c r="G15" s="309">
        <v>46063</v>
      </c>
      <c r="H15" s="16" t="s">
        <v>205</v>
      </c>
      <c r="I15" s="17"/>
      <c r="J15" s="303">
        <v>24150</v>
      </c>
      <c r="P15" s="331">
        <v>46099</v>
      </c>
      <c r="Q15" s="17">
        <f>R15-P15</f>
        <v>43</v>
      </c>
      <c r="R15" s="193">
        <v>46142</v>
      </c>
      <c r="S15" s="17" t="s">
        <v>187</v>
      </c>
      <c r="T15" s="330">
        <v>226</v>
      </c>
      <c r="U15" s="329" t="s">
        <v>37</v>
      </c>
      <c r="V15" s="329" t="s">
        <v>197</v>
      </c>
      <c r="W15" s="328">
        <v>280</v>
      </c>
      <c r="X15" s="329" t="s">
        <v>41</v>
      </c>
      <c r="Y15" s="327">
        <v>880</v>
      </c>
      <c r="Z15" s="326">
        <v>246400</v>
      </c>
      <c r="AA15" s="325"/>
      <c r="AB15" s="326">
        <v>246400</v>
      </c>
      <c r="AC15" t="s">
        <v>117</v>
      </c>
    </row>
    <row r="16" spans="2:29" x14ac:dyDescent="0.25">
      <c r="B16" s="7">
        <v>46094</v>
      </c>
      <c r="C16" s="8">
        <v>566</v>
      </c>
      <c r="D16" s="9"/>
      <c r="E16" s="10">
        <v>25.25</v>
      </c>
      <c r="F16" s="33">
        <f t="shared" si="0"/>
        <v>14291.5</v>
      </c>
      <c r="G16" s="309">
        <v>46063</v>
      </c>
      <c r="H16" s="16" t="s">
        <v>211</v>
      </c>
      <c r="I16" s="17"/>
      <c r="J16" s="303">
        <v>26600</v>
      </c>
    </row>
    <row r="17" spans="2:29" x14ac:dyDescent="0.25">
      <c r="B17" s="7">
        <v>46095</v>
      </c>
      <c r="C17" s="8">
        <v>589</v>
      </c>
      <c r="D17" s="9"/>
      <c r="E17" s="10">
        <v>25.25</v>
      </c>
      <c r="F17" s="33">
        <f t="shared" si="0"/>
        <v>14872.25</v>
      </c>
      <c r="G17" s="309">
        <v>46063</v>
      </c>
      <c r="H17" s="16" t="s">
        <v>192</v>
      </c>
      <c r="I17" s="17"/>
      <c r="J17" s="303">
        <v>40500</v>
      </c>
      <c r="P17" s="365">
        <v>46130</v>
      </c>
      <c r="Q17" s="364"/>
      <c r="R17" s="365">
        <v>46130</v>
      </c>
      <c r="S17" s="363" t="s">
        <v>187</v>
      </c>
      <c r="T17" s="362">
        <v>285</v>
      </c>
      <c r="U17" s="363" t="s">
        <v>37</v>
      </c>
      <c r="V17" s="363" t="s">
        <v>207</v>
      </c>
      <c r="W17" s="361">
        <v>30</v>
      </c>
      <c r="X17" s="363" t="s">
        <v>41</v>
      </c>
      <c r="Y17" s="360">
        <v>1490</v>
      </c>
      <c r="Z17" s="358">
        <v>44700</v>
      </c>
      <c r="AA17" s="364"/>
      <c r="AB17" s="358">
        <v>44700</v>
      </c>
      <c r="AC17" s="366" t="s">
        <v>213</v>
      </c>
    </row>
    <row r="18" spans="2:29" x14ac:dyDescent="0.25">
      <c r="B18" s="7">
        <v>46096</v>
      </c>
      <c r="C18" s="8">
        <v>591</v>
      </c>
      <c r="D18" s="9"/>
      <c r="E18" s="10">
        <v>25.25</v>
      </c>
      <c r="F18" s="33">
        <f t="shared" si="0"/>
        <v>14922.75</v>
      </c>
      <c r="G18" s="19"/>
      <c r="H18" s="16"/>
      <c r="I18" s="17"/>
      <c r="J18" s="18"/>
      <c r="P18" s="365">
        <v>46130</v>
      </c>
      <c r="Q18" s="364"/>
      <c r="R18" s="365">
        <v>46130</v>
      </c>
      <c r="S18" s="363" t="s">
        <v>187</v>
      </c>
      <c r="T18" s="362">
        <v>285</v>
      </c>
      <c r="U18" s="363" t="s">
        <v>37</v>
      </c>
      <c r="V18" s="363" t="s">
        <v>201</v>
      </c>
      <c r="W18" s="359">
        <v>1200</v>
      </c>
      <c r="X18" s="363" t="s">
        <v>12</v>
      </c>
      <c r="Y18" s="360">
        <v>21.534649999999999</v>
      </c>
      <c r="Z18" s="358">
        <v>25841.58</v>
      </c>
      <c r="AA18" s="358">
        <v>258.42</v>
      </c>
      <c r="AB18" s="358">
        <v>26100</v>
      </c>
      <c r="AC18" s="366" t="s">
        <v>213</v>
      </c>
    </row>
    <row r="19" spans="2:29" x14ac:dyDescent="0.25">
      <c r="B19" s="7">
        <v>46097</v>
      </c>
      <c r="C19" s="8">
        <v>584</v>
      </c>
      <c r="D19" s="9"/>
      <c r="E19" s="10">
        <v>25.25</v>
      </c>
      <c r="F19" s="33">
        <f t="shared" si="0"/>
        <v>14746</v>
      </c>
      <c r="G19" s="19"/>
      <c r="H19" s="16"/>
      <c r="I19" s="17"/>
      <c r="J19" s="18"/>
      <c r="M19" s="31"/>
      <c r="P19" s="365">
        <v>46130</v>
      </c>
      <c r="Q19" s="364"/>
      <c r="R19" s="365">
        <v>46130</v>
      </c>
      <c r="S19" s="363" t="s">
        <v>187</v>
      </c>
      <c r="T19" s="362">
        <v>285</v>
      </c>
      <c r="U19" s="363" t="s">
        <v>37</v>
      </c>
      <c r="V19" s="363" t="s">
        <v>157</v>
      </c>
      <c r="W19" s="361">
        <v>7</v>
      </c>
      <c r="X19" s="363" t="s">
        <v>41</v>
      </c>
      <c r="Y19" s="360">
        <v>683.33333000000005</v>
      </c>
      <c r="Z19" s="358">
        <v>4783.33</v>
      </c>
      <c r="AA19" s="358">
        <v>956.67</v>
      </c>
      <c r="AB19" s="358">
        <v>5740</v>
      </c>
      <c r="AC19" s="366" t="s">
        <v>213</v>
      </c>
    </row>
    <row r="20" spans="2:29" x14ac:dyDescent="0.25">
      <c r="B20" s="7">
        <v>46098</v>
      </c>
      <c r="C20" s="8">
        <v>604</v>
      </c>
      <c r="D20" s="9"/>
      <c r="E20" s="10">
        <v>25.25</v>
      </c>
      <c r="F20" s="33">
        <f t="shared" si="0"/>
        <v>15251</v>
      </c>
      <c r="G20" s="19"/>
      <c r="H20" s="16"/>
      <c r="I20" s="17"/>
      <c r="J20" s="18"/>
      <c r="M20" s="31"/>
      <c r="P20" s="365">
        <v>46130</v>
      </c>
      <c r="Q20" s="364"/>
      <c r="R20" s="365">
        <v>46130</v>
      </c>
      <c r="S20" s="363" t="s">
        <v>187</v>
      </c>
      <c r="T20" s="362">
        <v>285</v>
      </c>
      <c r="U20" s="363" t="s">
        <v>37</v>
      </c>
      <c r="V20" s="363" t="s">
        <v>162</v>
      </c>
      <c r="W20" s="361">
        <v>40</v>
      </c>
      <c r="X20" s="363" t="s">
        <v>41</v>
      </c>
      <c r="Y20" s="360">
        <v>960</v>
      </c>
      <c r="Z20" s="358">
        <v>38400</v>
      </c>
      <c r="AA20" s="364"/>
      <c r="AB20" s="358">
        <v>38400</v>
      </c>
      <c r="AC20" s="366" t="s">
        <v>213</v>
      </c>
    </row>
    <row r="21" spans="2:29" x14ac:dyDescent="0.25">
      <c r="B21" s="7">
        <v>46099</v>
      </c>
      <c r="C21" s="8">
        <v>611.5</v>
      </c>
      <c r="D21" s="9"/>
      <c r="E21" s="10">
        <v>25.25</v>
      </c>
      <c r="F21" s="33">
        <f t="shared" si="0"/>
        <v>15440.375</v>
      </c>
      <c r="G21" s="15">
        <v>46134</v>
      </c>
      <c r="H21" s="16" t="s">
        <v>191</v>
      </c>
      <c r="I21" s="17"/>
      <c r="J21" s="18">
        <v>90550.32</v>
      </c>
      <c r="P21" s="365">
        <v>46130</v>
      </c>
      <c r="Q21" s="364"/>
      <c r="R21" s="365">
        <v>46130</v>
      </c>
      <c r="S21" s="363" t="s">
        <v>187</v>
      </c>
      <c r="T21" s="362">
        <v>285</v>
      </c>
      <c r="U21" s="363" t="s">
        <v>37</v>
      </c>
      <c r="V21" s="363" t="s">
        <v>163</v>
      </c>
      <c r="W21" s="361">
        <v>300</v>
      </c>
      <c r="X21" s="363" t="s">
        <v>41</v>
      </c>
      <c r="Y21" s="360">
        <v>1040</v>
      </c>
      <c r="Z21" s="358">
        <v>312000</v>
      </c>
      <c r="AA21" s="364"/>
      <c r="AB21" s="358">
        <v>312000</v>
      </c>
      <c r="AC21" s="366" t="s">
        <v>213</v>
      </c>
    </row>
    <row r="22" spans="2:29" x14ac:dyDescent="0.25">
      <c r="B22" s="7">
        <v>46100</v>
      </c>
      <c r="C22" s="8">
        <v>630</v>
      </c>
      <c r="D22" s="9"/>
      <c r="E22" s="10">
        <v>25.25</v>
      </c>
      <c r="F22" s="33">
        <f t="shared" si="0"/>
        <v>15907.5</v>
      </c>
      <c r="G22" s="19"/>
      <c r="H22" s="16"/>
      <c r="I22" s="17"/>
      <c r="J22" s="18"/>
      <c r="M22" s="31"/>
    </row>
    <row r="23" spans="2:29" x14ac:dyDescent="0.25">
      <c r="B23" s="7">
        <v>46101</v>
      </c>
      <c r="C23" s="8">
        <v>589</v>
      </c>
      <c r="D23" s="9"/>
      <c r="E23" s="10">
        <v>25.25</v>
      </c>
      <c r="F23" s="33">
        <f t="shared" si="0"/>
        <v>14872.25</v>
      </c>
      <c r="G23" s="19"/>
      <c r="H23" s="16"/>
      <c r="I23" s="17"/>
      <c r="J23" s="18"/>
      <c r="M23" s="31"/>
    </row>
    <row r="24" spans="2:29" x14ac:dyDescent="0.25">
      <c r="B24" s="7">
        <v>46102</v>
      </c>
      <c r="C24" s="8">
        <v>617.5</v>
      </c>
      <c r="D24" s="9"/>
      <c r="E24" s="10">
        <v>25.25</v>
      </c>
      <c r="F24" s="33">
        <f t="shared" si="0"/>
        <v>15591.875</v>
      </c>
      <c r="G24" s="19"/>
      <c r="H24" s="16"/>
      <c r="I24" s="17"/>
      <c r="J24" s="18"/>
      <c r="M24" s="357"/>
    </row>
    <row r="25" spans="2:29" x14ac:dyDescent="0.25">
      <c r="B25" s="7">
        <v>46103</v>
      </c>
      <c r="C25" s="8">
        <v>632.5</v>
      </c>
      <c r="D25" s="9"/>
      <c r="E25" s="10">
        <v>25.25</v>
      </c>
      <c r="F25" s="33">
        <f t="shared" si="0"/>
        <v>15970.625</v>
      </c>
      <c r="G25" s="19"/>
      <c r="H25" s="16"/>
      <c r="I25" s="17"/>
      <c r="J25" s="18"/>
    </row>
    <row r="26" spans="2:29" x14ac:dyDescent="0.25">
      <c r="B26" s="7">
        <v>46104</v>
      </c>
      <c r="C26" s="8">
        <v>624.5</v>
      </c>
      <c r="D26" s="9"/>
      <c r="E26" s="10">
        <v>25.25</v>
      </c>
      <c r="F26" s="33">
        <f t="shared" si="0"/>
        <v>15768.625</v>
      </c>
      <c r="G26" s="19"/>
      <c r="H26" s="16"/>
      <c r="I26" s="17"/>
      <c r="J26" s="18"/>
      <c r="M26" s="357"/>
    </row>
    <row r="27" spans="2:29" x14ac:dyDescent="0.25">
      <c r="B27" s="7">
        <v>46105</v>
      </c>
      <c r="C27" s="8">
        <v>643</v>
      </c>
      <c r="D27" s="9"/>
      <c r="E27" s="10">
        <v>25.25</v>
      </c>
      <c r="F27" s="33">
        <f t="shared" si="0"/>
        <v>16235.75</v>
      </c>
      <c r="G27" s="19"/>
      <c r="H27" s="16"/>
      <c r="I27" s="17"/>
      <c r="J27" s="18"/>
    </row>
    <row r="28" spans="2:29" x14ac:dyDescent="0.25">
      <c r="B28" s="7">
        <v>46106</v>
      </c>
      <c r="C28" s="8">
        <v>617</v>
      </c>
      <c r="D28" s="9"/>
      <c r="E28" s="10">
        <v>25.25</v>
      </c>
      <c r="F28" s="33">
        <f t="shared" si="0"/>
        <v>15579.25</v>
      </c>
      <c r="G28" s="19"/>
      <c r="H28" s="16"/>
      <c r="I28" s="17"/>
      <c r="J28" s="18"/>
      <c r="M28" s="357"/>
    </row>
    <row r="29" spans="2:29" x14ac:dyDescent="0.25">
      <c r="B29" s="7">
        <v>46107</v>
      </c>
      <c r="C29" s="8">
        <v>625</v>
      </c>
      <c r="D29" s="9"/>
      <c r="E29" s="10">
        <v>25.25</v>
      </c>
      <c r="F29" s="33">
        <f t="shared" si="0"/>
        <v>15781.25</v>
      </c>
      <c r="G29" s="19"/>
      <c r="H29" s="16"/>
      <c r="I29" s="17"/>
      <c r="J29" s="18"/>
    </row>
    <row r="30" spans="2:29" x14ac:dyDescent="0.25">
      <c r="B30" s="7">
        <v>46108</v>
      </c>
      <c r="C30" s="8">
        <v>636</v>
      </c>
      <c r="D30" s="9"/>
      <c r="E30" s="10">
        <v>25.25</v>
      </c>
      <c r="F30" s="33">
        <f t="shared" si="0"/>
        <v>16059</v>
      </c>
      <c r="G30" s="19"/>
      <c r="H30" s="16"/>
      <c r="I30" s="17"/>
      <c r="J30" s="18"/>
      <c r="M30" s="31"/>
    </row>
    <row r="31" spans="2:29" x14ac:dyDescent="0.25">
      <c r="B31" s="7">
        <v>46109</v>
      </c>
      <c r="C31" s="8">
        <v>608</v>
      </c>
      <c r="D31" s="9"/>
      <c r="E31" s="10">
        <v>25.25</v>
      </c>
      <c r="F31" s="33">
        <f t="shared" si="0"/>
        <v>15352</v>
      </c>
      <c r="G31" s="19"/>
      <c r="H31" s="16"/>
      <c r="I31" s="17"/>
      <c r="J31" s="18"/>
    </row>
    <row r="32" spans="2:29" x14ac:dyDescent="0.25">
      <c r="B32" s="7">
        <v>46110</v>
      </c>
      <c r="C32" s="8">
        <v>596</v>
      </c>
      <c r="D32" s="9"/>
      <c r="E32" s="10">
        <v>25.25</v>
      </c>
      <c r="F32" s="33">
        <f t="shared" si="0"/>
        <v>15049</v>
      </c>
      <c r="G32" s="19"/>
      <c r="H32" s="16"/>
      <c r="I32" s="17"/>
      <c r="J32" s="18"/>
    </row>
    <row r="33" spans="2:28" x14ac:dyDescent="0.25">
      <c r="B33" s="7">
        <v>46111</v>
      </c>
      <c r="C33" s="8">
        <v>621</v>
      </c>
      <c r="D33" s="9"/>
      <c r="E33" s="10">
        <v>25.25</v>
      </c>
      <c r="F33" s="33">
        <f t="shared" si="0"/>
        <v>15680.25</v>
      </c>
      <c r="G33" s="19"/>
      <c r="H33" s="16"/>
      <c r="I33" s="17"/>
      <c r="J33" s="18"/>
      <c r="P33" s="340"/>
      <c r="T33" s="341"/>
      <c r="U33" s="342"/>
      <c r="V33" s="342"/>
      <c r="W33" s="345"/>
      <c r="X33" s="342"/>
      <c r="Y33" s="343"/>
      <c r="Z33" s="344"/>
      <c r="AA33" s="339"/>
      <c r="AB33" s="344"/>
    </row>
    <row r="34" spans="2:28" ht="15.75" thickBot="1" x14ac:dyDescent="0.3">
      <c r="B34" s="7">
        <v>46112</v>
      </c>
      <c r="C34" s="47">
        <v>659.5</v>
      </c>
      <c r="D34" s="48"/>
      <c r="E34" s="10">
        <v>25.25</v>
      </c>
      <c r="F34" s="49">
        <f t="shared" si="0"/>
        <v>16652.375</v>
      </c>
      <c r="G34" s="28"/>
      <c r="H34" s="51"/>
      <c r="I34" s="27"/>
      <c r="J34" s="29"/>
    </row>
    <row r="35" spans="2:28" x14ac:dyDescent="0.25">
      <c r="B35" s="41" t="s">
        <v>10</v>
      </c>
      <c r="C35" s="42">
        <f>SUM(C4:C34)</f>
        <v>18172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458843.00353999989</v>
      </c>
    </row>
    <row r="36" spans="2:28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458843</v>
      </c>
      <c r="L36" s="31">
        <f>J36-J4-J5-J6</f>
        <v>453800.31543000002</v>
      </c>
    </row>
    <row r="37" spans="2:28" x14ac:dyDescent="0.25">
      <c r="B37" s="26" t="s">
        <v>14</v>
      </c>
      <c r="C37" s="30">
        <f>C35</f>
        <v>18172</v>
      </c>
      <c r="D37" s="9">
        <f>D35/1.03</f>
        <v>0</v>
      </c>
      <c r="E37" s="10"/>
      <c r="F37" s="33">
        <f>SUM(F4:F36)</f>
        <v>458843</v>
      </c>
      <c r="G37" s="19"/>
      <c r="H37" s="17" t="s">
        <v>15</v>
      </c>
      <c r="I37" s="17">
        <v>0.01</v>
      </c>
      <c r="J37" s="18"/>
    </row>
    <row r="38" spans="2:28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8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-3.5399998887442052E-3</v>
      </c>
    </row>
    <row r="40" spans="2:28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28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28" x14ac:dyDescent="0.25">
      <c r="J42" s="31"/>
    </row>
    <row r="43" spans="2:28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1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3BC71-E278-4F36-AC37-93865E1FBF1C}">
  <dimension ref="B1:AC43"/>
  <sheetViews>
    <sheetView tabSelected="1"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8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64">
        <f>SUM(N3:N6)</f>
        <v>0</v>
      </c>
    </row>
    <row r="2" spans="2:29" ht="25.5" customHeight="1" thickBot="1" x14ac:dyDescent="0.3">
      <c r="B2" s="395" t="s">
        <v>33</v>
      </c>
      <c r="C2" s="396"/>
      <c r="D2" s="396"/>
      <c r="E2" s="396"/>
      <c r="F2" s="396"/>
      <c r="G2" s="396"/>
      <c r="H2" s="396"/>
      <c r="I2" s="396"/>
      <c r="J2" s="397"/>
      <c r="L2" s="392" t="s">
        <v>172</v>
      </c>
      <c r="M2" s="393"/>
      <c r="N2" s="39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426940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93"/>
      <c r="M3" s="17"/>
      <c r="N3" s="265"/>
      <c r="P3" s="320">
        <v>46099</v>
      </c>
      <c r="Q3" s="13">
        <f>R3-P3</f>
        <v>-18</v>
      </c>
      <c r="R3" s="147">
        <v>46081</v>
      </c>
      <c r="S3" s="13" t="s">
        <v>187</v>
      </c>
      <c r="T3" s="319">
        <v>226</v>
      </c>
      <c r="U3" s="318" t="s">
        <v>37</v>
      </c>
      <c r="V3" s="318" t="s">
        <v>200</v>
      </c>
      <c r="W3" s="324">
        <v>500</v>
      </c>
      <c r="X3" s="318" t="s">
        <v>12</v>
      </c>
      <c r="Y3" s="323">
        <v>26.4</v>
      </c>
      <c r="Z3" s="321">
        <v>13200</v>
      </c>
      <c r="AA3" s="322"/>
      <c r="AB3" s="321">
        <v>13200</v>
      </c>
      <c r="AC3" t="s">
        <v>202</v>
      </c>
    </row>
    <row r="4" spans="2:29" x14ac:dyDescent="0.25">
      <c r="B4" s="7">
        <v>46113</v>
      </c>
      <c r="C4" s="8">
        <v>644</v>
      </c>
      <c r="D4" s="9"/>
      <c r="E4" s="10">
        <v>25.25</v>
      </c>
      <c r="F4" s="33">
        <f>E4*C4</f>
        <v>16261</v>
      </c>
      <c r="G4" s="11"/>
      <c r="H4" s="12" t="s">
        <v>6</v>
      </c>
      <c r="I4" s="13">
        <v>0.01</v>
      </c>
      <c r="J4" s="14">
        <f>(F36+F37)*I4</f>
        <v>5000.0050000000001</v>
      </c>
      <c r="L4" s="17"/>
      <c r="M4" s="17"/>
      <c r="N4" s="265"/>
      <c r="P4" s="320">
        <v>46099</v>
      </c>
      <c r="Q4" s="13">
        <f>R4-P4</f>
        <v>-18</v>
      </c>
      <c r="R4" s="147">
        <v>46081</v>
      </c>
      <c r="S4" s="13" t="s">
        <v>187</v>
      </c>
      <c r="T4" s="319">
        <v>226</v>
      </c>
      <c r="U4" s="318" t="s">
        <v>37</v>
      </c>
      <c r="V4" s="318" t="s">
        <v>42</v>
      </c>
      <c r="W4" s="317">
        <v>20</v>
      </c>
      <c r="X4" s="318" t="s">
        <v>41</v>
      </c>
      <c r="Y4" s="323">
        <v>825</v>
      </c>
      <c r="Z4" s="321">
        <v>16500</v>
      </c>
      <c r="AA4" s="322"/>
      <c r="AB4" s="321">
        <v>16500</v>
      </c>
      <c r="AC4" t="s">
        <v>202</v>
      </c>
    </row>
    <row r="5" spans="2:29" x14ac:dyDescent="0.25">
      <c r="B5" s="7">
        <v>46114</v>
      </c>
      <c r="C5" s="8">
        <v>695.5</v>
      </c>
      <c r="D5" s="9"/>
      <c r="E5" s="10">
        <v>25.25</v>
      </c>
      <c r="F5" s="33">
        <f t="shared" ref="F5:F34" si="0">E5*C5</f>
        <v>17561.375</v>
      </c>
      <c r="G5" s="11"/>
      <c r="H5" s="12" t="s">
        <v>7</v>
      </c>
      <c r="I5" s="13">
        <v>1E-3</v>
      </c>
      <c r="J5" s="14">
        <f>(F36+F37-J4-J6)*I5</f>
        <v>495.000495</v>
      </c>
      <c r="L5" s="193"/>
      <c r="M5" s="17"/>
      <c r="N5" s="265"/>
      <c r="P5" s="320">
        <v>46099</v>
      </c>
      <c r="Q5" s="13">
        <f>R5-P5</f>
        <v>-18</v>
      </c>
      <c r="R5" s="147">
        <v>46081</v>
      </c>
      <c r="S5" s="13" t="s">
        <v>187</v>
      </c>
      <c r="T5" s="319">
        <v>226</v>
      </c>
      <c r="U5" s="318" t="s">
        <v>37</v>
      </c>
      <c r="V5" s="318" t="s">
        <v>201</v>
      </c>
      <c r="W5" s="317">
        <v>1400</v>
      </c>
      <c r="X5" s="318" t="s">
        <v>12</v>
      </c>
      <c r="Y5" s="323">
        <v>18</v>
      </c>
      <c r="Z5" s="321">
        <v>25200</v>
      </c>
      <c r="AA5" s="322"/>
      <c r="AB5" s="321">
        <v>25200</v>
      </c>
      <c r="AC5" t="s">
        <v>202</v>
      </c>
    </row>
    <row r="6" spans="2:29" x14ac:dyDescent="0.25">
      <c r="B6" s="7">
        <v>46115</v>
      </c>
      <c r="C6" s="8">
        <v>662</v>
      </c>
      <c r="D6" s="9"/>
      <c r="E6" s="10">
        <v>25.25</v>
      </c>
      <c r="F6" s="33">
        <f t="shared" si="0"/>
        <v>16715.5</v>
      </c>
      <c r="G6" s="11"/>
      <c r="H6" s="12" t="s">
        <v>8</v>
      </c>
      <c r="I6" s="13"/>
      <c r="J6" s="14"/>
      <c r="L6" s="17"/>
      <c r="M6" s="17"/>
      <c r="N6" s="265"/>
      <c r="P6" s="338">
        <v>46099</v>
      </c>
      <c r="Q6" s="13">
        <f>R6-P6</f>
        <v>-18</v>
      </c>
      <c r="R6" s="147">
        <v>46081</v>
      </c>
      <c r="S6" s="13" t="s">
        <v>187</v>
      </c>
      <c r="T6" s="337">
        <v>226</v>
      </c>
      <c r="U6" s="336" t="s">
        <v>37</v>
      </c>
      <c r="V6" s="336" t="s">
        <v>207</v>
      </c>
      <c r="W6" s="333">
        <v>20</v>
      </c>
      <c r="X6" s="336" t="s">
        <v>41</v>
      </c>
      <c r="Y6" s="335">
        <v>1320</v>
      </c>
      <c r="Z6" s="334">
        <v>26400</v>
      </c>
      <c r="AA6" s="332"/>
      <c r="AB6" s="334">
        <v>26400</v>
      </c>
    </row>
    <row r="7" spans="2:29" x14ac:dyDescent="0.25">
      <c r="B7" s="7">
        <v>46116</v>
      </c>
      <c r="C7" s="8">
        <v>673</v>
      </c>
      <c r="D7" s="9"/>
      <c r="E7" s="10">
        <v>25.25</v>
      </c>
      <c r="F7" s="33">
        <f t="shared" si="0"/>
        <v>16993.25</v>
      </c>
      <c r="G7" s="11"/>
      <c r="H7" s="12" t="s">
        <v>9</v>
      </c>
      <c r="I7" s="13"/>
      <c r="J7" s="14">
        <f>'MART 2026'!J39*-1</f>
        <v>3.5399998887442052E-3</v>
      </c>
      <c r="P7" s="74"/>
      <c r="Q7" s="74"/>
      <c r="R7" s="74"/>
      <c r="S7" s="74"/>
      <c r="T7" s="74"/>
      <c r="U7" s="74"/>
      <c r="V7" s="74" t="s">
        <v>206</v>
      </c>
      <c r="W7" s="74"/>
      <c r="X7" s="74"/>
      <c r="Y7" s="74"/>
      <c r="Z7" s="74"/>
      <c r="AA7" s="74"/>
      <c r="AB7" s="220">
        <v>-81300</v>
      </c>
    </row>
    <row r="8" spans="2:29" x14ac:dyDescent="0.25">
      <c r="B8" s="7">
        <v>46117</v>
      </c>
      <c r="C8" s="8">
        <v>658</v>
      </c>
      <c r="D8" s="9"/>
      <c r="E8" s="10">
        <v>25.25</v>
      </c>
      <c r="F8" s="33">
        <f t="shared" si="0"/>
        <v>16614.5</v>
      </c>
      <c r="G8" s="15"/>
      <c r="H8" s="16"/>
      <c r="I8" s="17"/>
      <c r="J8" s="18"/>
      <c r="P8" s="346">
        <v>46063</v>
      </c>
      <c r="Q8" s="13">
        <f>R8-P8</f>
        <v>49</v>
      </c>
      <c r="R8" s="147">
        <v>46112</v>
      </c>
      <c r="S8" s="13" t="s">
        <v>187</v>
      </c>
      <c r="T8" s="347">
        <v>112</v>
      </c>
      <c r="U8" s="348" t="s">
        <v>37</v>
      </c>
      <c r="V8" s="349" t="s">
        <v>42</v>
      </c>
      <c r="W8" s="350">
        <v>20</v>
      </c>
      <c r="X8" s="348" t="s">
        <v>41</v>
      </c>
      <c r="Y8" s="351">
        <v>850</v>
      </c>
      <c r="Z8" s="352">
        <v>17000</v>
      </c>
      <c r="AA8" s="353"/>
      <c r="AB8" s="352">
        <v>17000</v>
      </c>
      <c r="AC8" t="s">
        <v>198</v>
      </c>
    </row>
    <row r="9" spans="2:29" x14ac:dyDescent="0.25">
      <c r="B9" s="7">
        <v>46118</v>
      </c>
      <c r="C9" s="8">
        <v>653</v>
      </c>
      <c r="D9" s="9"/>
      <c r="E9" s="10">
        <v>25.25</v>
      </c>
      <c r="F9" s="33">
        <f t="shared" si="0"/>
        <v>16488.25</v>
      </c>
      <c r="G9" s="15"/>
      <c r="H9" s="16"/>
      <c r="I9" s="17"/>
      <c r="J9" s="18"/>
      <c r="P9" s="346">
        <v>46063</v>
      </c>
      <c r="Q9" s="13">
        <f>R9-P9</f>
        <v>49</v>
      </c>
      <c r="R9" s="147">
        <v>46112</v>
      </c>
      <c r="S9" s="13" t="s">
        <v>187</v>
      </c>
      <c r="T9" s="347">
        <v>112</v>
      </c>
      <c r="U9" s="348" t="s">
        <v>37</v>
      </c>
      <c r="V9" s="348" t="s">
        <v>197</v>
      </c>
      <c r="W9" s="350">
        <v>300</v>
      </c>
      <c r="X9" s="348" t="s">
        <v>41</v>
      </c>
      <c r="Y9" s="351">
        <v>840</v>
      </c>
      <c r="Z9" s="352">
        <v>252000</v>
      </c>
      <c r="AA9" s="353"/>
      <c r="AB9" s="352">
        <v>252000</v>
      </c>
      <c r="AC9" t="s">
        <v>198</v>
      </c>
    </row>
    <row r="10" spans="2:29" x14ac:dyDescent="0.25">
      <c r="B10" s="7">
        <v>46119</v>
      </c>
      <c r="C10" s="8">
        <v>653.5</v>
      </c>
      <c r="D10" s="9"/>
      <c r="E10" s="10">
        <v>25.25</v>
      </c>
      <c r="F10" s="33">
        <f t="shared" si="0"/>
        <v>16500.875</v>
      </c>
      <c r="G10" s="15"/>
      <c r="H10" s="16"/>
      <c r="I10" s="17"/>
      <c r="J10" s="18"/>
      <c r="P10" s="346">
        <v>46063</v>
      </c>
      <c r="Q10" s="13">
        <f>R10-P10</f>
        <v>49</v>
      </c>
      <c r="R10" s="147">
        <v>46112</v>
      </c>
      <c r="S10" s="13" t="s">
        <v>187</v>
      </c>
      <c r="T10" s="347">
        <v>112</v>
      </c>
      <c r="U10" s="348" t="s">
        <v>37</v>
      </c>
      <c r="V10" s="348" t="s">
        <v>159</v>
      </c>
      <c r="W10" s="350">
        <v>35</v>
      </c>
      <c r="X10" s="348" t="s">
        <v>41</v>
      </c>
      <c r="Y10" s="351">
        <v>690</v>
      </c>
      <c r="Z10" s="352">
        <v>24150</v>
      </c>
      <c r="AA10" s="353"/>
      <c r="AB10" s="352">
        <v>24150</v>
      </c>
      <c r="AC10" t="s">
        <v>198</v>
      </c>
    </row>
    <row r="11" spans="2:29" x14ac:dyDescent="0.25">
      <c r="B11" s="7">
        <v>46120</v>
      </c>
      <c r="C11" s="8">
        <v>669.5</v>
      </c>
      <c r="D11" s="9"/>
      <c r="E11" s="10">
        <v>25.25</v>
      </c>
      <c r="F11" s="33">
        <f t="shared" si="0"/>
        <v>16904.875</v>
      </c>
      <c r="G11" s="15"/>
      <c r="H11" s="16"/>
      <c r="I11" s="17"/>
      <c r="J11" s="373"/>
      <c r="P11" s="346">
        <v>46063</v>
      </c>
      <c r="Q11" s="13">
        <f>R11-P11</f>
        <v>49</v>
      </c>
      <c r="R11" s="147">
        <v>46112</v>
      </c>
      <c r="S11" s="13" t="s">
        <v>187</v>
      </c>
      <c r="T11" s="347">
        <v>112</v>
      </c>
      <c r="U11" s="348" t="s">
        <v>37</v>
      </c>
      <c r="V11" s="348" t="s">
        <v>190</v>
      </c>
      <c r="W11" s="350">
        <v>35</v>
      </c>
      <c r="X11" s="348" t="s">
        <v>41</v>
      </c>
      <c r="Y11" s="351">
        <v>760</v>
      </c>
      <c r="Z11" s="352">
        <v>26600</v>
      </c>
      <c r="AA11" s="353"/>
      <c r="AB11" s="352">
        <v>26600</v>
      </c>
      <c r="AC11" t="s">
        <v>198</v>
      </c>
    </row>
    <row r="12" spans="2:29" x14ac:dyDescent="0.25">
      <c r="B12" s="7">
        <v>46121</v>
      </c>
      <c r="C12" s="8">
        <v>661.5</v>
      </c>
      <c r="D12" s="9"/>
      <c r="E12" s="10">
        <v>25.25</v>
      </c>
      <c r="F12" s="33">
        <f t="shared" si="0"/>
        <v>16702.875</v>
      </c>
      <c r="G12" s="374">
        <v>46091</v>
      </c>
      <c r="H12" s="375" t="s">
        <v>34</v>
      </c>
      <c r="I12" s="376">
        <v>17248</v>
      </c>
      <c r="J12" s="373">
        <v>241472.06</v>
      </c>
      <c r="P12" s="346">
        <v>46063</v>
      </c>
      <c r="Q12" s="13">
        <f>R12-P12</f>
        <v>49</v>
      </c>
      <c r="R12" s="147">
        <v>46112</v>
      </c>
      <c r="S12" s="13" t="s">
        <v>187</v>
      </c>
      <c r="T12" s="347">
        <v>112</v>
      </c>
      <c r="U12" s="348" t="s">
        <v>37</v>
      </c>
      <c r="V12" s="348" t="s">
        <v>161</v>
      </c>
      <c r="W12" s="350">
        <v>1500</v>
      </c>
      <c r="X12" s="348" t="s">
        <v>12</v>
      </c>
      <c r="Y12" s="351">
        <v>27</v>
      </c>
      <c r="Z12" s="352">
        <v>40500</v>
      </c>
      <c r="AA12" s="353"/>
      <c r="AB12" s="352">
        <v>40500</v>
      </c>
      <c r="AC12" t="s">
        <v>198</v>
      </c>
    </row>
    <row r="13" spans="2:29" x14ac:dyDescent="0.25">
      <c r="B13" s="7">
        <v>46122</v>
      </c>
      <c r="C13" s="8">
        <v>660</v>
      </c>
      <c r="D13" s="9"/>
      <c r="E13" s="10">
        <v>25.25</v>
      </c>
      <c r="F13" s="33">
        <f t="shared" si="0"/>
        <v>16665</v>
      </c>
      <c r="G13" s="377">
        <v>46099</v>
      </c>
      <c r="H13" s="378" t="s">
        <v>197</v>
      </c>
      <c r="I13" s="379">
        <v>280</v>
      </c>
      <c r="J13" s="373">
        <v>246400</v>
      </c>
      <c r="P13" s="74"/>
      <c r="Q13" s="74"/>
      <c r="R13" s="74"/>
      <c r="S13" s="74"/>
      <c r="T13" s="74"/>
      <c r="U13" s="74"/>
      <c r="V13" s="74" t="s">
        <v>107</v>
      </c>
      <c r="W13" s="74"/>
      <c r="X13" s="74"/>
      <c r="Y13" s="74"/>
      <c r="Z13" s="74"/>
      <c r="AA13" s="74"/>
      <c r="AB13" s="74">
        <v>-360250</v>
      </c>
    </row>
    <row r="14" spans="2:29" x14ac:dyDescent="0.25">
      <c r="B14" s="7">
        <v>46123</v>
      </c>
      <c r="C14" s="8">
        <v>660</v>
      </c>
      <c r="D14" s="9"/>
      <c r="E14" s="10">
        <v>25.25</v>
      </c>
      <c r="F14" s="33">
        <f t="shared" si="0"/>
        <v>16665</v>
      </c>
      <c r="G14" s="380"/>
      <c r="H14" s="16"/>
      <c r="I14" s="17"/>
      <c r="J14" s="373"/>
      <c r="P14" s="367">
        <v>46091</v>
      </c>
      <c r="Q14" s="13">
        <f>R14-P14</f>
        <v>51</v>
      </c>
      <c r="R14" s="147">
        <v>46142</v>
      </c>
      <c r="S14" s="13" t="s">
        <v>187</v>
      </c>
      <c r="T14" s="368">
        <v>201</v>
      </c>
      <c r="U14" s="369" t="s">
        <v>37</v>
      </c>
      <c r="V14" s="369" t="s">
        <v>34</v>
      </c>
      <c r="W14" s="372">
        <v>17248</v>
      </c>
      <c r="X14" s="369" t="s">
        <v>12</v>
      </c>
      <c r="Y14" s="370">
        <v>13.86139</v>
      </c>
      <c r="Z14" s="371">
        <v>239081.25</v>
      </c>
      <c r="AA14" s="371">
        <v>2390.81</v>
      </c>
      <c r="AB14" s="371">
        <v>241472.06</v>
      </c>
      <c r="AC14" t="s">
        <v>117</v>
      </c>
    </row>
    <row r="15" spans="2:29" x14ac:dyDescent="0.25">
      <c r="B15" s="7">
        <v>46124</v>
      </c>
      <c r="C15" s="8">
        <v>675.5</v>
      </c>
      <c r="D15" s="9"/>
      <c r="E15" s="10">
        <v>25.25</v>
      </c>
      <c r="F15" s="33">
        <f t="shared" si="0"/>
        <v>17056.375</v>
      </c>
      <c r="G15" s="380"/>
      <c r="H15" s="16"/>
      <c r="I15" s="17"/>
      <c r="J15" s="373"/>
      <c r="P15" s="320">
        <v>46099</v>
      </c>
      <c r="Q15" s="13">
        <f>R15-P15</f>
        <v>43</v>
      </c>
      <c r="R15" s="147">
        <v>46142</v>
      </c>
      <c r="S15" s="13" t="s">
        <v>187</v>
      </c>
      <c r="T15" s="319">
        <v>226</v>
      </c>
      <c r="U15" s="318" t="s">
        <v>37</v>
      </c>
      <c r="V15" s="318" t="s">
        <v>197</v>
      </c>
      <c r="W15" s="317">
        <v>280</v>
      </c>
      <c r="X15" s="318" t="s">
        <v>41</v>
      </c>
      <c r="Y15" s="323">
        <v>880</v>
      </c>
      <c r="Z15" s="321">
        <v>246400</v>
      </c>
      <c r="AA15" s="322"/>
      <c r="AB15" s="321">
        <v>246400</v>
      </c>
      <c r="AC15" t="s">
        <v>117</v>
      </c>
    </row>
    <row r="16" spans="2:29" x14ac:dyDescent="0.25">
      <c r="B16" s="7">
        <v>46125</v>
      </c>
      <c r="C16" s="8">
        <v>652</v>
      </c>
      <c r="D16" s="9"/>
      <c r="E16" s="10">
        <v>25.25</v>
      </c>
      <c r="F16" s="33">
        <f t="shared" si="0"/>
        <v>16463</v>
      </c>
      <c r="G16" s="380"/>
      <c r="H16" s="16"/>
      <c r="I16" s="17"/>
      <c r="J16" s="373"/>
      <c r="P16" s="74"/>
      <c r="Q16" s="74"/>
      <c r="R16" s="74"/>
      <c r="S16" s="74"/>
      <c r="T16" s="74"/>
      <c r="U16" s="74"/>
      <c r="V16" s="74" t="s">
        <v>115</v>
      </c>
      <c r="W16" s="74"/>
      <c r="X16" s="74"/>
      <c r="Y16" s="74"/>
      <c r="Z16" s="74"/>
      <c r="AA16" s="74"/>
      <c r="AB16" s="77">
        <v>-487872.06</v>
      </c>
    </row>
    <row r="17" spans="2:29" x14ac:dyDescent="0.25">
      <c r="B17" s="7">
        <v>46126</v>
      </c>
      <c r="C17" s="8">
        <v>657</v>
      </c>
      <c r="D17" s="9"/>
      <c r="E17" s="10">
        <v>25.25</v>
      </c>
      <c r="F17" s="33">
        <f t="shared" si="0"/>
        <v>16589.25</v>
      </c>
      <c r="G17" s="380"/>
      <c r="H17" s="16"/>
      <c r="I17" s="17"/>
      <c r="J17" s="373"/>
      <c r="P17" s="365">
        <v>46130</v>
      </c>
      <c r="Q17" s="364"/>
      <c r="R17" s="365">
        <v>46130</v>
      </c>
      <c r="S17" s="363" t="s">
        <v>187</v>
      </c>
      <c r="T17" s="362">
        <v>285</v>
      </c>
      <c r="U17" s="363" t="s">
        <v>37</v>
      </c>
      <c r="V17" s="363" t="s">
        <v>207</v>
      </c>
      <c r="W17" s="361">
        <v>30</v>
      </c>
      <c r="X17" s="363" t="s">
        <v>41</v>
      </c>
      <c r="Y17" s="360">
        <v>1490</v>
      </c>
      <c r="Z17" s="358">
        <v>44700</v>
      </c>
      <c r="AA17" s="364"/>
      <c r="AB17" s="358">
        <v>44700</v>
      </c>
      <c r="AC17" s="366" t="s">
        <v>213</v>
      </c>
    </row>
    <row r="18" spans="2:29" x14ac:dyDescent="0.25">
      <c r="B18" s="7">
        <v>46127</v>
      </c>
      <c r="C18" s="8">
        <v>676</v>
      </c>
      <c r="D18" s="9"/>
      <c r="E18" s="10">
        <v>25.25</v>
      </c>
      <c r="F18" s="33">
        <f t="shared" si="0"/>
        <v>17069</v>
      </c>
      <c r="G18" s="19"/>
      <c r="H18" s="16"/>
      <c r="I18" s="17"/>
      <c r="J18" s="18"/>
      <c r="P18" s="365">
        <v>46130</v>
      </c>
      <c r="Q18" s="364"/>
      <c r="R18" s="365">
        <v>46130</v>
      </c>
      <c r="S18" s="363" t="s">
        <v>187</v>
      </c>
      <c r="T18" s="362">
        <v>285</v>
      </c>
      <c r="U18" s="363" t="s">
        <v>37</v>
      </c>
      <c r="V18" s="363" t="s">
        <v>201</v>
      </c>
      <c r="W18" s="361">
        <v>1200</v>
      </c>
      <c r="X18" s="363" t="s">
        <v>12</v>
      </c>
      <c r="Y18" s="360">
        <v>21.534649999999999</v>
      </c>
      <c r="Z18" s="358">
        <v>25841.58</v>
      </c>
      <c r="AA18" s="358">
        <v>258.42</v>
      </c>
      <c r="AB18" s="358">
        <v>26100</v>
      </c>
      <c r="AC18" s="366" t="s">
        <v>213</v>
      </c>
    </row>
    <row r="19" spans="2:29" x14ac:dyDescent="0.25">
      <c r="B19" s="7">
        <v>46128</v>
      </c>
      <c r="C19" s="8">
        <v>674</v>
      </c>
      <c r="D19" s="9"/>
      <c r="E19" s="10">
        <v>25.25</v>
      </c>
      <c r="F19" s="33">
        <f t="shared" si="0"/>
        <v>17018.5</v>
      </c>
      <c r="G19" s="19"/>
      <c r="H19" s="16"/>
      <c r="I19" s="17"/>
      <c r="J19" s="18"/>
      <c r="P19" s="365">
        <v>46130</v>
      </c>
      <c r="Q19" s="364"/>
      <c r="R19" s="365">
        <v>46130</v>
      </c>
      <c r="S19" s="363" t="s">
        <v>187</v>
      </c>
      <c r="T19" s="362">
        <v>285</v>
      </c>
      <c r="U19" s="363" t="s">
        <v>37</v>
      </c>
      <c r="V19" s="363" t="s">
        <v>157</v>
      </c>
      <c r="W19" s="361">
        <v>7</v>
      </c>
      <c r="X19" s="363" t="s">
        <v>41</v>
      </c>
      <c r="Y19" s="360">
        <v>683.33333000000005</v>
      </c>
      <c r="Z19" s="358">
        <v>4783.33</v>
      </c>
      <c r="AA19" s="358">
        <v>956.67</v>
      </c>
      <c r="AB19" s="358">
        <v>5740</v>
      </c>
      <c r="AC19" s="366" t="s">
        <v>213</v>
      </c>
    </row>
    <row r="20" spans="2:29" x14ac:dyDescent="0.25">
      <c r="B20" s="7">
        <v>46129</v>
      </c>
      <c r="C20" s="8">
        <v>689</v>
      </c>
      <c r="D20" s="9"/>
      <c r="E20" s="10">
        <v>25.25</v>
      </c>
      <c r="F20" s="33">
        <f t="shared" si="0"/>
        <v>17397.25</v>
      </c>
      <c r="G20" s="19"/>
      <c r="H20" s="16"/>
      <c r="I20" s="17"/>
      <c r="J20" s="18"/>
      <c r="P20" s="365">
        <v>46130</v>
      </c>
      <c r="Q20" s="364"/>
      <c r="R20" s="365">
        <v>46130</v>
      </c>
      <c r="S20" s="363" t="s">
        <v>187</v>
      </c>
      <c r="T20" s="362">
        <v>285</v>
      </c>
      <c r="U20" s="363" t="s">
        <v>37</v>
      </c>
      <c r="V20" s="363" t="s">
        <v>162</v>
      </c>
      <c r="W20" s="361">
        <v>40</v>
      </c>
      <c r="X20" s="363" t="s">
        <v>41</v>
      </c>
      <c r="Y20" s="360">
        <v>960</v>
      </c>
      <c r="Z20" s="358">
        <v>38400</v>
      </c>
      <c r="AA20" s="364"/>
      <c r="AB20" s="358">
        <v>38400</v>
      </c>
      <c r="AC20" s="366" t="s">
        <v>213</v>
      </c>
    </row>
    <row r="21" spans="2:29" x14ac:dyDescent="0.25">
      <c r="B21" s="7">
        <v>46130</v>
      </c>
      <c r="C21" s="8">
        <v>676</v>
      </c>
      <c r="D21" s="9"/>
      <c r="E21" s="10">
        <v>25.25</v>
      </c>
      <c r="F21" s="33">
        <f t="shared" si="0"/>
        <v>17069</v>
      </c>
      <c r="G21" s="19"/>
      <c r="H21" s="16"/>
      <c r="I21" s="17"/>
      <c r="J21" s="18"/>
      <c r="P21" s="365">
        <v>46130</v>
      </c>
      <c r="Q21" s="364"/>
      <c r="R21" s="365">
        <v>46130</v>
      </c>
      <c r="S21" s="363" t="s">
        <v>187</v>
      </c>
      <c r="T21" s="362">
        <v>285</v>
      </c>
      <c r="U21" s="363" t="s">
        <v>37</v>
      </c>
      <c r="V21" s="363" t="s">
        <v>163</v>
      </c>
      <c r="W21" s="361">
        <v>300</v>
      </c>
      <c r="X21" s="363" t="s">
        <v>41</v>
      </c>
      <c r="Y21" s="360">
        <v>1040</v>
      </c>
      <c r="Z21" s="358">
        <v>312000</v>
      </c>
      <c r="AA21" s="364"/>
      <c r="AB21" s="358">
        <v>312000</v>
      </c>
      <c r="AC21" s="366" t="s">
        <v>213</v>
      </c>
    </row>
    <row r="22" spans="2:29" x14ac:dyDescent="0.25">
      <c r="B22" s="7">
        <v>46131</v>
      </c>
      <c r="C22" s="8">
        <v>672</v>
      </c>
      <c r="D22" s="9"/>
      <c r="E22" s="10">
        <v>25.25</v>
      </c>
      <c r="F22" s="33">
        <f t="shared" si="0"/>
        <v>16968</v>
      </c>
      <c r="G22" s="19"/>
      <c r="H22" s="16"/>
      <c r="I22" s="17"/>
      <c r="J22" s="18"/>
    </row>
    <row r="23" spans="2:29" x14ac:dyDescent="0.25">
      <c r="B23" s="7">
        <v>46132</v>
      </c>
      <c r="C23" s="8">
        <v>680</v>
      </c>
      <c r="D23" s="9"/>
      <c r="E23" s="10">
        <v>25.25</v>
      </c>
      <c r="F23" s="33">
        <f t="shared" si="0"/>
        <v>17170</v>
      </c>
      <c r="G23" s="19"/>
      <c r="H23" s="16"/>
      <c r="I23" s="17"/>
      <c r="J23" s="18"/>
    </row>
    <row r="24" spans="2:29" x14ac:dyDescent="0.25">
      <c r="B24" s="7">
        <v>46133</v>
      </c>
      <c r="C24" s="8">
        <v>434</v>
      </c>
      <c r="D24" s="9"/>
      <c r="E24" s="10">
        <v>25.25</v>
      </c>
      <c r="F24" s="33">
        <f t="shared" si="0"/>
        <v>10958.5</v>
      </c>
      <c r="G24" s="19"/>
      <c r="H24" s="16"/>
      <c r="I24" s="17"/>
      <c r="J24" s="18"/>
    </row>
    <row r="25" spans="2:29" x14ac:dyDescent="0.25">
      <c r="B25" s="7">
        <v>46134</v>
      </c>
      <c r="C25" s="8">
        <v>630.5</v>
      </c>
      <c r="D25" s="9"/>
      <c r="E25" s="10">
        <v>25.25</v>
      </c>
      <c r="F25" s="33">
        <f t="shared" si="0"/>
        <v>15920.125</v>
      </c>
      <c r="G25" s="19"/>
      <c r="H25" s="16"/>
      <c r="I25" s="17"/>
      <c r="J25" s="18"/>
    </row>
    <row r="26" spans="2:29" x14ac:dyDescent="0.25">
      <c r="B26" s="7">
        <v>46135</v>
      </c>
      <c r="C26" s="8">
        <v>664.5</v>
      </c>
      <c r="D26" s="9"/>
      <c r="E26" s="10">
        <v>25.25</v>
      </c>
      <c r="F26" s="33">
        <f t="shared" si="0"/>
        <v>16778.625</v>
      </c>
      <c r="G26" s="19"/>
      <c r="H26" s="16"/>
      <c r="I26" s="17"/>
      <c r="J26" s="18"/>
    </row>
    <row r="27" spans="2:29" x14ac:dyDescent="0.25">
      <c r="B27" s="7">
        <v>46136</v>
      </c>
      <c r="C27" s="8">
        <v>653.5</v>
      </c>
      <c r="D27" s="9"/>
      <c r="E27" s="10">
        <v>25.25</v>
      </c>
      <c r="F27" s="33">
        <f t="shared" si="0"/>
        <v>16500.875</v>
      </c>
      <c r="G27" s="19"/>
      <c r="H27" s="16"/>
      <c r="I27" s="17"/>
      <c r="J27" s="18"/>
    </row>
    <row r="28" spans="2:29" x14ac:dyDescent="0.25">
      <c r="B28" s="7">
        <v>46137</v>
      </c>
      <c r="C28" s="8">
        <v>673</v>
      </c>
      <c r="D28" s="9"/>
      <c r="E28" s="10">
        <v>25.25</v>
      </c>
      <c r="F28" s="33">
        <f t="shared" si="0"/>
        <v>16993.25</v>
      </c>
      <c r="G28" s="19"/>
      <c r="H28" s="16"/>
      <c r="I28" s="17"/>
      <c r="J28" s="18"/>
    </row>
    <row r="29" spans="2:29" x14ac:dyDescent="0.25">
      <c r="B29" s="7">
        <v>46138</v>
      </c>
      <c r="C29" s="8">
        <v>674</v>
      </c>
      <c r="D29" s="9"/>
      <c r="E29" s="10">
        <v>25.25</v>
      </c>
      <c r="F29" s="33">
        <f t="shared" si="0"/>
        <v>17018.5</v>
      </c>
      <c r="G29" s="19"/>
      <c r="H29" s="16"/>
      <c r="I29" s="17"/>
      <c r="J29" s="18"/>
    </row>
    <row r="30" spans="2:29" x14ac:dyDescent="0.25">
      <c r="B30" s="7">
        <v>46139</v>
      </c>
      <c r="C30" s="8">
        <v>688.5</v>
      </c>
      <c r="D30" s="9"/>
      <c r="E30" s="10">
        <v>25.25</v>
      </c>
      <c r="F30" s="33">
        <f t="shared" si="0"/>
        <v>17384.625</v>
      </c>
      <c r="G30" s="19"/>
      <c r="H30" s="16"/>
      <c r="I30" s="17"/>
      <c r="J30" s="18"/>
    </row>
    <row r="31" spans="2:29" x14ac:dyDescent="0.25">
      <c r="B31" s="7">
        <v>46140</v>
      </c>
      <c r="C31" s="8">
        <v>678</v>
      </c>
      <c r="D31" s="9"/>
      <c r="E31" s="10">
        <v>25.25</v>
      </c>
      <c r="F31" s="33">
        <f t="shared" si="0"/>
        <v>17119.5</v>
      </c>
      <c r="G31" s="19"/>
      <c r="H31" s="16"/>
      <c r="I31" s="17"/>
      <c r="J31" s="18"/>
    </row>
    <row r="32" spans="2:29" x14ac:dyDescent="0.25">
      <c r="B32" s="7">
        <v>46141</v>
      </c>
      <c r="C32" s="8">
        <v>678</v>
      </c>
      <c r="D32" s="9"/>
      <c r="E32" s="10">
        <v>25.25</v>
      </c>
      <c r="F32" s="33">
        <f t="shared" si="0"/>
        <v>17119.5</v>
      </c>
      <c r="G32" s="19"/>
      <c r="H32" s="16"/>
      <c r="I32" s="17"/>
      <c r="J32" s="18"/>
    </row>
    <row r="33" spans="2:28" x14ac:dyDescent="0.25">
      <c r="B33" s="7">
        <v>46142</v>
      </c>
      <c r="C33" s="8">
        <v>686.5</v>
      </c>
      <c r="D33" s="9"/>
      <c r="E33" s="10">
        <v>25.25</v>
      </c>
      <c r="F33" s="33">
        <f t="shared" si="0"/>
        <v>17334.125</v>
      </c>
      <c r="G33" s="19"/>
      <c r="H33" s="16"/>
      <c r="I33" s="17"/>
      <c r="J33" s="18"/>
      <c r="P33" s="340"/>
      <c r="T33" s="341"/>
      <c r="U33" s="342"/>
      <c r="V33" s="342"/>
      <c r="W33" s="345"/>
      <c r="X33" s="342"/>
      <c r="Y33" s="343"/>
      <c r="Z33" s="344"/>
      <c r="AA33" s="339"/>
      <c r="AB33" s="344"/>
    </row>
    <row r="34" spans="2:28" ht="15.75" thickBot="1" x14ac:dyDescent="0.3">
      <c r="B34" s="7"/>
      <c r="C34" s="47"/>
      <c r="D34" s="48"/>
      <c r="E34" s="10">
        <v>25.25</v>
      </c>
      <c r="F34" s="49">
        <f t="shared" si="0"/>
        <v>0</v>
      </c>
      <c r="G34" s="28"/>
      <c r="H34" s="51"/>
      <c r="I34" s="27"/>
      <c r="J34" s="29"/>
    </row>
    <row r="35" spans="2:28" x14ac:dyDescent="0.25">
      <c r="B35" s="41" t="s">
        <v>10</v>
      </c>
      <c r="C35" s="42">
        <f>SUM(C4:C34)</f>
        <v>19802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493367.06903499988</v>
      </c>
    </row>
    <row r="36" spans="2:28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500000.5</v>
      </c>
      <c r="L36" s="31">
        <f>J36-J4-J5-J6</f>
        <v>494505.49450500001</v>
      </c>
    </row>
    <row r="37" spans="2:28" x14ac:dyDescent="0.25">
      <c r="B37" s="26" t="s">
        <v>14</v>
      </c>
      <c r="C37" s="30">
        <f>C35</f>
        <v>19802</v>
      </c>
      <c r="D37" s="9">
        <f>D35/1.03</f>
        <v>0</v>
      </c>
      <c r="E37" s="10"/>
      <c r="F37" s="33">
        <f>SUM(F4:F36)</f>
        <v>500000.5</v>
      </c>
      <c r="G37" s="19"/>
      <c r="H37" s="17" t="s">
        <v>15</v>
      </c>
      <c r="I37" s="17">
        <v>0.01</v>
      </c>
      <c r="J37" s="18"/>
    </row>
    <row r="38" spans="2:28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8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6633.4309650001233</v>
      </c>
    </row>
    <row r="40" spans="2:28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28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28" x14ac:dyDescent="0.25">
      <c r="J42" s="31"/>
    </row>
    <row r="43" spans="2:28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5BFB9-FB19-482C-B069-76BB23D1260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8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64">
        <f>SUM(N3:N6)</f>
        <v>0</v>
      </c>
    </row>
    <row r="2" spans="2:29" ht="25.5" customHeight="1" thickBot="1" x14ac:dyDescent="0.3">
      <c r="B2" s="395" t="s">
        <v>33</v>
      </c>
      <c r="C2" s="396"/>
      <c r="D2" s="396"/>
      <c r="E2" s="396"/>
      <c r="F2" s="396"/>
      <c r="G2" s="396"/>
      <c r="H2" s="396"/>
      <c r="I2" s="396"/>
      <c r="J2" s="397"/>
      <c r="L2" s="392" t="s">
        <v>172</v>
      </c>
      <c r="M2" s="393"/>
      <c r="N2" s="39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93"/>
      <c r="M3" s="17"/>
      <c r="N3" s="265"/>
    </row>
    <row r="4" spans="2:29" x14ac:dyDescent="0.25">
      <c r="B4" s="7">
        <v>46143</v>
      </c>
      <c r="C4" s="8"/>
      <c r="D4" s="9"/>
      <c r="E4" s="10">
        <v>25.25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265"/>
    </row>
    <row r="5" spans="2:29" x14ac:dyDescent="0.25">
      <c r="B5" s="7">
        <v>46144</v>
      </c>
      <c r="C5" s="8"/>
      <c r="D5" s="9"/>
      <c r="E5" s="10">
        <v>25.25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93"/>
      <c r="M5" s="17"/>
      <c r="N5" s="265"/>
    </row>
    <row r="6" spans="2:29" x14ac:dyDescent="0.25">
      <c r="B6" s="7">
        <v>46145</v>
      </c>
      <c r="C6" s="8"/>
      <c r="D6" s="9"/>
      <c r="E6" s="10">
        <v>25.25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265"/>
    </row>
    <row r="7" spans="2:29" x14ac:dyDescent="0.25">
      <c r="B7" s="7">
        <v>46146</v>
      </c>
      <c r="C7" s="8"/>
      <c r="D7" s="9"/>
      <c r="E7" s="10">
        <v>25.25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-6633.4309650001233</v>
      </c>
    </row>
    <row r="8" spans="2:29" x14ac:dyDescent="0.25">
      <c r="B8" s="7">
        <v>46147</v>
      </c>
      <c r="C8" s="8"/>
      <c r="D8" s="9"/>
      <c r="E8" s="10">
        <v>25.25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25.25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25.25</v>
      </c>
      <c r="F12" s="33">
        <f t="shared" si="0"/>
        <v>0</v>
      </c>
      <c r="G12" s="15"/>
      <c r="H12" s="16"/>
      <c r="J12" s="286"/>
    </row>
    <row r="13" spans="2:29" x14ac:dyDescent="0.25">
      <c r="B13" s="7">
        <v>46152</v>
      </c>
      <c r="C13" s="8"/>
      <c r="D13" s="9"/>
      <c r="E13" s="10">
        <v>25.25</v>
      </c>
      <c r="F13" s="33">
        <f t="shared" si="0"/>
        <v>0</v>
      </c>
      <c r="G13" s="355"/>
      <c r="H13" s="16"/>
      <c r="I13" s="17"/>
      <c r="J13" s="356"/>
    </row>
    <row r="14" spans="2:29" x14ac:dyDescent="0.25">
      <c r="B14" s="7">
        <v>46153</v>
      </c>
      <c r="C14" s="8"/>
      <c r="D14" s="9"/>
      <c r="E14" s="10">
        <v>25.25</v>
      </c>
      <c r="F14" s="33">
        <f t="shared" si="0"/>
        <v>0</v>
      </c>
      <c r="G14" s="355"/>
      <c r="H14" s="16"/>
      <c r="I14" s="17"/>
      <c r="J14" s="356"/>
    </row>
    <row r="15" spans="2:29" x14ac:dyDescent="0.25">
      <c r="B15" s="7">
        <v>46154</v>
      </c>
      <c r="C15" s="8"/>
      <c r="D15" s="9"/>
      <c r="E15" s="10">
        <v>25.25</v>
      </c>
      <c r="F15" s="33">
        <f t="shared" si="0"/>
        <v>0</v>
      </c>
      <c r="G15" s="355"/>
      <c r="H15" s="16"/>
      <c r="I15" s="17"/>
      <c r="J15" s="356"/>
    </row>
    <row r="16" spans="2:29" x14ac:dyDescent="0.25">
      <c r="B16" s="7">
        <v>46155</v>
      </c>
      <c r="C16" s="8"/>
      <c r="D16" s="9"/>
      <c r="E16" s="10">
        <v>25.25</v>
      </c>
      <c r="F16" s="33">
        <f t="shared" si="0"/>
        <v>0</v>
      </c>
      <c r="G16" s="355"/>
      <c r="H16" s="16"/>
      <c r="I16" s="17"/>
      <c r="J16" s="356"/>
    </row>
    <row r="17" spans="2:10" x14ac:dyDescent="0.25">
      <c r="B17" s="7">
        <v>46156</v>
      </c>
      <c r="C17" s="8"/>
      <c r="D17" s="9"/>
      <c r="E17" s="10">
        <v>25.25</v>
      </c>
      <c r="F17" s="33">
        <f t="shared" si="0"/>
        <v>0</v>
      </c>
      <c r="G17" s="355"/>
      <c r="H17" s="16"/>
      <c r="I17" s="17"/>
      <c r="J17" s="356"/>
    </row>
    <row r="18" spans="2:10" x14ac:dyDescent="0.25">
      <c r="B18" s="7">
        <v>46157</v>
      </c>
      <c r="C18" s="8"/>
      <c r="D18" s="9"/>
      <c r="E18" s="10">
        <v>25.25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25.25</v>
      </c>
      <c r="F32" s="33">
        <f t="shared" si="0"/>
        <v>0</v>
      </c>
      <c r="G32" s="19"/>
      <c r="H32" s="16"/>
      <c r="I32" s="17"/>
      <c r="J32" s="18"/>
    </row>
    <row r="33" spans="2:28" x14ac:dyDescent="0.25">
      <c r="B33" s="7">
        <v>46172</v>
      </c>
      <c r="C33" s="8"/>
      <c r="D33" s="9"/>
      <c r="E33" s="10">
        <v>25.25</v>
      </c>
      <c r="F33" s="33">
        <f t="shared" si="0"/>
        <v>0</v>
      </c>
      <c r="G33" s="19"/>
      <c r="H33" s="16"/>
      <c r="I33" s="17"/>
      <c r="J33" s="18"/>
      <c r="P33" s="340"/>
      <c r="T33" s="341"/>
      <c r="U33" s="342"/>
      <c r="V33" s="342"/>
      <c r="W33" s="345"/>
      <c r="X33" s="342"/>
      <c r="Y33" s="343"/>
      <c r="Z33" s="344"/>
      <c r="AA33" s="339"/>
      <c r="AB33" s="344"/>
    </row>
    <row r="34" spans="2:28" ht="15.75" thickBot="1" x14ac:dyDescent="0.3">
      <c r="B34" s="7">
        <v>46173</v>
      </c>
      <c r="C34" s="47"/>
      <c r="D34" s="48"/>
      <c r="E34" s="10">
        <v>25.25</v>
      </c>
      <c r="F34" s="49">
        <f t="shared" si="0"/>
        <v>0</v>
      </c>
      <c r="G34" s="28"/>
      <c r="H34" s="51"/>
      <c r="I34" s="27"/>
      <c r="J34" s="29"/>
    </row>
    <row r="35" spans="2:28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-6633.4309650001233</v>
      </c>
    </row>
    <row r="36" spans="2:28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0</v>
      </c>
      <c r="L36" s="31">
        <f>J36-J4-J5-J6</f>
        <v>0</v>
      </c>
    </row>
    <row r="37" spans="2:28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28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8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6633.4309650001233</v>
      </c>
    </row>
    <row r="40" spans="2:28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28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28" x14ac:dyDescent="0.25">
      <c r="J42" s="31"/>
    </row>
    <row r="43" spans="2:28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AEE1-FB13-40C0-8C6A-D3EBF323FA8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8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64">
        <f>SUM(N3:N6)</f>
        <v>0</v>
      </c>
    </row>
    <row r="2" spans="2:29" ht="25.5" customHeight="1" thickBot="1" x14ac:dyDescent="0.3">
      <c r="B2" s="395" t="s">
        <v>33</v>
      </c>
      <c r="C2" s="396"/>
      <c r="D2" s="396"/>
      <c r="E2" s="396"/>
      <c r="F2" s="396"/>
      <c r="G2" s="396"/>
      <c r="H2" s="396"/>
      <c r="I2" s="396"/>
      <c r="J2" s="397"/>
      <c r="L2" s="392" t="s">
        <v>172</v>
      </c>
      <c r="M2" s="393"/>
      <c r="N2" s="39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93"/>
      <c r="M3" s="17"/>
      <c r="N3" s="265"/>
    </row>
    <row r="4" spans="2:29" x14ac:dyDescent="0.25">
      <c r="B4" s="7">
        <v>46174</v>
      </c>
      <c r="C4" s="8"/>
      <c r="D4" s="9"/>
      <c r="E4" s="10">
        <v>25.25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265"/>
    </row>
    <row r="5" spans="2:29" x14ac:dyDescent="0.25">
      <c r="B5" s="7">
        <v>46175</v>
      </c>
      <c r="C5" s="8"/>
      <c r="D5" s="9"/>
      <c r="E5" s="10">
        <v>25.25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93"/>
      <c r="M5" s="17"/>
      <c r="N5" s="265"/>
    </row>
    <row r="6" spans="2:29" x14ac:dyDescent="0.25">
      <c r="B6" s="7">
        <v>46176</v>
      </c>
      <c r="C6" s="8"/>
      <c r="D6" s="9"/>
      <c r="E6" s="10">
        <v>25.25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265"/>
    </row>
    <row r="7" spans="2:29" x14ac:dyDescent="0.25">
      <c r="B7" s="7">
        <v>46177</v>
      </c>
      <c r="C7" s="8"/>
      <c r="D7" s="9"/>
      <c r="E7" s="10">
        <v>25.25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-6633.4309650001233</v>
      </c>
    </row>
    <row r="8" spans="2:29" x14ac:dyDescent="0.25">
      <c r="B8" s="7">
        <v>46178</v>
      </c>
      <c r="C8" s="8"/>
      <c r="D8" s="9"/>
      <c r="E8" s="10">
        <v>25.25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25.25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25.25</v>
      </c>
      <c r="F12" s="33">
        <f t="shared" si="0"/>
        <v>0</v>
      </c>
      <c r="G12" s="15"/>
      <c r="H12" s="16"/>
      <c r="J12" s="286"/>
    </row>
    <row r="13" spans="2:29" x14ac:dyDescent="0.25">
      <c r="B13" s="7">
        <v>46183</v>
      </c>
      <c r="C13" s="8"/>
      <c r="D13" s="9"/>
      <c r="E13" s="10">
        <v>25.25</v>
      </c>
      <c r="F13" s="33">
        <f t="shared" si="0"/>
        <v>0</v>
      </c>
      <c r="G13" s="355"/>
      <c r="H13" s="16"/>
      <c r="I13" s="17"/>
      <c r="J13" s="356"/>
    </row>
    <row r="14" spans="2:29" x14ac:dyDescent="0.25">
      <c r="B14" s="7">
        <v>46184</v>
      </c>
      <c r="C14" s="8"/>
      <c r="D14" s="9"/>
      <c r="E14" s="10">
        <v>25.25</v>
      </c>
      <c r="F14" s="33">
        <f t="shared" si="0"/>
        <v>0</v>
      </c>
      <c r="G14" s="355"/>
      <c r="H14" s="16"/>
      <c r="I14" s="17"/>
      <c r="J14" s="356"/>
    </row>
    <row r="15" spans="2:29" x14ac:dyDescent="0.25">
      <c r="B15" s="7">
        <v>46185</v>
      </c>
      <c r="C15" s="8"/>
      <c r="D15" s="9"/>
      <c r="E15" s="10">
        <v>25.25</v>
      </c>
      <c r="F15" s="33">
        <f t="shared" si="0"/>
        <v>0</v>
      </c>
      <c r="G15" s="355"/>
      <c r="H15" s="16"/>
      <c r="I15" s="17"/>
      <c r="J15" s="356"/>
    </row>
    <row r="16" spans="2:29" x14ac:dyDescent="0.25">
      <c r="B16" s="7">
        <v>46186</v>
      </c>
      <c r="C16" s="8"/>
      <c r="D16" s="9"/>
      <c r="E16" s="10">
        <v>25.25</v>
      </c>
      <c r="F16" s="33">
        <f t="shared" si="0"/>
        <v>0</v>
      </c>
      <c r="G16" s="355"/>
      <c r="H16" s="16"/>
      <c r="I16" s="17"/>
      <c r="J16" s="356"/>
    </row>
    <row r="17" spans="2:10" x14ac:dyDescent="0.25">
      <c r="B17" s="7">
        <v>46187</v>
      </c>
      <c r="C17" s="8"/>
      <c r="D17" s="9"/>
      <c r="E17" s="10">
        <v>25.25</v>
      </c>
      <c r="F17" s="33">
        <f t="shared" si="0"/>
        <v>0</v>
      </c>
      <c r="G17" s="355"/>
      <c r="H17" s="16"/>
      <c r="I17" s="17"/>
      <c r="J17" s="356"/>
    </row>
    <row r="18" spans="2:10" x14ac:dyDescent="0.25">
      <c r="B18" s="7">
        <v>46188</v>
      </c>
      <c r="C18" s="8"/>
      <c r="D18" s="9"/>
      <c r="E18" s="10">
        <v>25.25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25.25</v>
      </c>
      <c r="F32" s="33">
        <f t="shared" si="0"/>
        <v>0</v>
      </c>
      <c r="G32" s="19"/>
      <c r="H32" s="16"/>
      <c r="I32" s="17"/>
      <c r="J32" s="18"/>
    </row>
    <row r="33" spans="2:28" x14ac:dyDescent="0.25">
      <c r="B33" s="7">
        <v>46203</v>
      </c>
      <c r="C33" s="8"/>
      <c r="D33" s="9"/>
      <c r="E33" s="10">
        <v>25.25</v>
      </c>
      <c r="F33" s="33">
        <f t="shared" si="0"/>
        <v>0</v>
      </c>
      <c r="G33" s="19"/>
      <c r="H33" s="16"/>
      <c r="I33" s="17"/>
      <c r="J33" s="18"/>
      <c r="P33" s="340"/>
      <c r="T33" s="341"/>
      <c r="U33" s="342"/>
      <c r="V33" s="342"/>
      <c r="W33" s="345"/>
      <c r="X33" s="342"/>
      <c r="Y33" s="343"/>
      <c r="Z33" s="344"/>
      <c r="AA33" s="339"/>
      <c r="AB33" s="344"/>
    </row>
    <row r="34" spans="2:28" ht="15.75" thickBot="1" x14ac:dyDescent="0.3">
      <c r="B34" s="7"/>
      <c r="C34" s="47"/>
      <c r="D34" s="48"/>
      <c r="E34" s="10">
        <v>25.25</v>
      </c>
      <c r="F34" s="49">
        <f t="shared" si="0"/>
        <v>0</v>
      </c>
      <c r="G34" s="28"/>
      <c r="H34" s="51"/>
      <c r="I34" s="27"/>
      <c r="J34" s="29"/>
    </row>
    <row r="35" spans="2:28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87" t="s">
        <v>11</v>
      </c>
      <c r="I35" s="387"/>
      <c r="J35" s="25">
        <f>SUM(J4:J34)</f>
        <v>-6633.4309650001233</v>
      </c>
    </row>
    <row r="36" spans="2:28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88" t="s">
        <v>13</v>
      </c>
      <c r="I36" s="388"/>
      <c r="J36" s="18">
        <f>F36+F37</f>
        <v>0</v>
      </c>
      <c r="L36" s="31">
        <f>J36-J4-J5-J6</f>
        <v>0</v>
      </c>
    </row>
    <row r="37" spans="2:28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28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8" ht="15.75" thickBot="1" x14ac:dyDescent="0.3">
      <c r="B39" s="389" t="s">
        <v>16</v>
      </c>
      <c r="C39" s="390"/>
      <c r="D39" s="27"/>
      <c r="E39" s="37"/>
      <c r="F39" s="38"/>
      <c r="G39" s="28"/>
      <c r="H39" s="391" t="s">
        <v>17</v>
      </c>
      <c r="I39" s="391"/>
      <c r="J39" s="29">
        <f>J36+J37+J38-J35</f>
        <v>6633.4309650001233</v>
      </c>
    </row>
    <row r="40" spans="2:28" ht="15.75" thickBot="1" x14ac:dyDescent="0.3">
      <c r="B40" s="381"/>
      <c r="C40" s="382"/>
      <c r="D40" s="382"/>
      <c r="E40" s="382"/>
      <c r="F40" s="382"/>
      <c r="G40" s="382"/>
      <c r="H40" s="382"/>
      <c r="I40" s="382"/>
      <c r="J40" s="383"/>
    </row>
    <row r="41" spans="2:28" ht="15.75" thickBot="1" x14ac:dyDescent="0.3">
      <c r="B41" s="381"/>
      <c r="C41" s="382"/>
      <c r="D41" s="382"/>
      <c r="E41" s="382"/>
      <c r="F41" s="382"/>
      <c r="G41" s="382"/>
      <c r="H41" s="382"/>
      <c r="I41" s="382"/>
      <c r="J41" s="383"/>
    </row>
    <row r="42" spans="2:28" x14ac:dyDescent="0.25">
      <c r="J42" s="31"/>
    </row>
    <row r="43" spans="2:28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3</vt:i4>
      </vt:variant>
    </vt:vector>
  </HeadingPairs>
  <TitlesOfParts>
    <vt:vector size="22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'MART 2026'!Yazdırma_Alanı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2026-04-13T11:55:24Z</cp:lastPrinted>
  <dcterms:created xsi:type="dcterms:W3CDTF">2015-06-05T18:19:34Z</dcterms:created>
  <dcterms:modified xsi:type="dcterms:W3CDTF">2026-04-30T13:25:59Z</dcterms:modified>
</cp:coreProperties>
</file>